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ncome Tax Calulation" sheetId="4" r:id="rId1"/>
  </sheets>
  <calcPr calcId="124519" concurrentCalc="0"/>
</workbook>
</file>

<file path=xl/calcChain.xml><?xml version="1.0" encoding="utf-8"?>
<calcChain xmlns="http://schemas.openxmlformats.org/spreadsheetml/2006/main">
  <c r="D5" i="4"/>
  <c r="C9"/>
  <c r="D9"/>
  <c r="D20"/>
  <c r="C23"/>
  <c r="H36"/>
  <c r="K36"/>
  <c r="H35"/>
  <c r="K40"/>
  <c r="I42"/>
  <c r="I43"/>
  <c r="K43"/>
  <c r="C24"/>
  <c r="C25"/>
  <c r="D25"/>
  <c r="D49"/>
  <c r="D51"/>
  <c r="K6"/>
  <c r="L6"/>
  <c r="K7"/>
  <c r="L7"/>
  <c r="K8"/>
  <c r="L8"/>
  <c r="K9"/>
  <c r="L9"/>
  <c r="K10"/>
  <c r="L10"/>
  <c r="K11"/>
  <c r="L11"/>
  <c r="K12"/>
  <c r="L12"/>
  <c r="L13"/>
  <c r="L14"/>
  <c r="L15"/>
  <c r="L16"/>
  <c r="L17"/>
  <c r="E5"/>
  <c r="E9"/>
  <c r="E20"/>
  <c r="E51"/>
  <c r="M6"/>
  <c r="N6"/>
  <c r="M7"/>
  <c r="N7"/>
  <c r="M8"/>
  <c r="N8"/>
  <c r="M9"/>
  <c r="N9"/>
  <c r="M10"/>
  <c r="N10"/>
  <c r="M11"/>
  <c r="N11"/>
  <c r="M12"/>
  <c r="N12"/>
  <c r="N13"/>
  <c r="N14"/>
  <c r="N15"/>
  <c r="N16"/>
  <c r="N17"/>
  <c r="L23" l="1"/>
  <c r="I40"/>
  <c r="M21"/>
  <c r="L19"/>
  <c r="D27"/>
  <c r="D35"/>
  <c r="D37"/>
  <c r="D39"/>
  <c r="D41"/>
  <c r="D43"/>
  <c r="D45"/>
  <c r="D47"/>
  <c r="D11"/>
  <c r="D13"/>
  <c r="D18"/>
  <c r="E13"/>
  <c r="E18"/>
  <c r="E11" l="1"/>
  <c r="E49"/>
  <c r="M13"/>
  <c r="K13"/>
  <c r="I36"/>
</calcChain>
</file>

<file path=xl/comments1.xml><?xml version="1.0" encoding="utf-8"?>
<comments xmlns="http://schemas.openxmlformats.org/spreadsheetml/2006/main">
  <authors>
    <author>Author</author>
  </authors>
  <commentList>
    <comment ref="C5" authorId="0">
      <text>
        <r>
          <rPr>
            <b/>
            <sz val="9"/>
            <color indexed="81"/>
            <rFont val="Tahoma"/>
            <family val="2"/>
          </rPr>
          <t>DA:-</t>
        </r>
        <r>
          <rPr>
            <sz val="9"/>
            <color indexed="81"/>
            <rFont val="Tahoma"/>
            <family val="2"/>
          </rPr>
          <t xml:space="preserve">
Please Entered amount in Yellow Box  (5 Types of Income Heads)-(Deductions)
Tax Automatically Calculated
</t>
        </r>
      </text>
    </comment>
  </commentList>
</comments>
</file>

<file path=xl/sharedStrings.xml><?xml version="1.0" encoding="utf-8"?>
<sst xmlns="http://schemas.openxmlformats.org/spreadsheetml/2006/main" count="72" uniqueCount="65">
  <si>
    <t>Particulars</t>
  </si>
  <si>
    <t>Income From Salary:</t>
  </si>
  <si>
    <t>Income From House Property</t>
  </si>
  <si>
    <t>Rent Received</t>
  </si>
  <si>
    <t>Income From Business &amp; Profession</t>
  </si>
  <si>
    <t>Income From Capital Gain</t>
  </si>
  <si>
    <t>Income From Other Source</t>
  </si>
  <si>
    <t>Saving Bank Interest</t>
  </si>
  <si>
    <t xml:space="preserve">FD Interest </t>
  </si>
  <si>
    <t>Other Income</t>
  </si>
  <si>
    <t xml:space="preserve">Gross Total Income </t>
  </si>
  <si>
    <t>Less: Interest on Housing Loan</t>
  </si>
  <si>
    <t>LIC</t>
  </si>
  <si>
    <t>Children Tution Fees</t>
  </si>
  <si>
    <t>Housing Loan Principal Payment</t>
  </si>
  <si>
    <t>PPF</t>
  </si>
  <si>
    <t>Net Taxable Income</t>
  </si>
  <si>
    <t>Slab (Lower)</t>
  </si>
  <si>
    <t>Slab (Upper)</t>
  </si>
  <si>
    <t>Old Rates</t>
  </si>
  <si>
    <t>New Rates</t>
  </si>
  <si>
    <t>Tax (Old)</t>
  </si>
  <si>
    <t>Tax (New)</t>
  </si>
  <si>
    <t>Net Tax</t>
  </si>
  <si>
    <t>Cess</t>
  </si>
  <si>
    <t>Total Taxes</t>
  </si>
  <si>
    <t>Decision</t>
  </si>
  <si>
    <t>Tax Savings</t>
  </si>
  <si>
    <t>Better Option</t>
  </si>
  <si>
    <t xml:space="preserve">METRO </t>
  </si>
  <si>
    <t xml:space="preserve">NON METRO </t>
  </si>
  <si>
    <t xml:space="preserve">Acrual HRA </t>
  </si>
  <si>
    <t>Basic</t>
  </si>
  <si>
    <t>HRA CALCULATION</t>
  </si>
  <si>
    <t>Less: Deductions u/s VI-A</t>
  </si>
  <si>
    <t>A</t>
  </si>
  <si>
    <t>B</t>
  </si>
  <si>
    <t>80C (Max Limit 150,000/-)</t>
  </si>
  <si>
    <r>
      <t xml:space="preserve">80 CCD (1B) - </t>
    </r>
    <r>
      <rPr>
        <u/>
        <sz val="12"/>
        <color theme="1"/>
        <rFont val="Calibri"/>
        <family val="2"/>
        <scheme val="minor"/>
      </rPr>
      <t xml:space="preserve">NPS </t>
    </r>
    <r>
      <rPr>
        <b/>
        <u/>
        <sz val="12"/>
        <color theme="1"/>
        <rFont val="Calibri"/>
        <family val="2"/>
        <scheme val="minor"/>
      </rPr>
      <t>(Max Limit 50,000/-)</t>
    </r>
  </si>
  <si>
    <r>
      <t xml:space="preserve">80TTA - </t>
    </r>
    <r>
      <rPr>
        <u/>
        <sz val="12"/>
        <color theme="1"/>
        <rFont val="Calibri"/>
        <family val="2"/>
        <scheme val="minor"/>
      </rPr>
      <t>Bank Interest</t>
    </r>
    <r>
      <rPr>
        <b/>
        <u/>
        <sz val="12"/>
        <color theme="1"/>
        <rFont val="Calibri"/>
        <family val="2"/>
        <scheme val="minor"/>
      </rPr>
      <t xml:space="preserve"> (Max Limit 10,000/-)</t>
    </r>
  </si>
  <si>
    <r>
      <t xml:space="preserve">80G - </t>
    </r>
    <r>
      <rPr>
        <u/>
        <sz val="12"/>
        <color theme="1"/>
        <rFont val="Calibri"/>
        <family val="2"/>
        <scheme val="minor"/>
      </rPr>
      <t xml:space="preserve">Donation </t>
    </r>
    <r>
      <rPr>
        <b/>
        <u/>
        <sz val="12"/>
        <color theme="1"/>
        <rFont val="Calibri"/>
        <family val="2"/>
        <scheme val="minor"/>
      </rPr>
      <t>(Max Limit 50%)</t>
    </r>
  </si>
  <si>
    <r>
      <t xml:space="preserve">80DD - </t>
    </r>
    <r>
      <rPr>
        <u/>
        <sz val="12"/>
        <color theme="1"/>
        <rFont val="Calibri"/>
        <family val="2"/>
        <scheme val="minor"/>
      </rPr>
      <t xml:space="preserve">Disabled Dependent </t>
    </r>
    <r>
      <rPr>
        <b/>
        <u/>
        <sz val="12"/>
        <color theme="1"/>
        <rFont val="Calibri"/>
        <family val="2"/>
        <scheme val="minor"/>
      </rPr>
      <t>(Max Limit 125,000/-)</t>
    </r>
  </si>
  <si>
    <r>
      <t xml:space="preserve">80D - </t>
    </r>
    <r>
      <rPr>
        <u/>
        <sz val="12"/>
        <color theme="1"/>
        <rFont val="Calibri"/>
        <family val="2"/>
        <scheme val="minor"/>
      </rPr>
      <t xml:space="preserve">Medical Insurance </t>
    </r>
    <r>
      <rPr>
        <b/>
        <u/>
        <sz val="12"/>
        <color theme="1"/>
        <rFont val="Calibri"/>
        <family val="2"/>
        <scheme val="minor"/>
      </rPr>
      <t>(Max Limit 25,000/-)</t>
    </r>
  </si>
  <si>
    <r>
      <t xml:space="preserve">80E - </t>
    </r>
    <r>
      <rPr>
        <u/>
        <sz val="12"/>
        <color theme="1"/>
        <rFont val="Calibri"/>
        <family val="2"/>
        <scheme val="minor"/>
      </rPr>
      <t xml:space="preserve">Education Loan </t>
    </r>
    <r>
      <rPr>
        <b/>
        <u/>
        <sz val="12"/>
        <color theme="1"/>
        <rFont val="Calibri"/>
        <family val="2"/>
        <scheme val="minor"/>
      </rPr>
      <t>(Period of 8 years)</t>
    </r>
  </si>
  <si>
    <t>PM Rent</t>
  </si>
  <si>
    <t xml:space="preserve">Months </t>
  </si>
  <si>
    <t xml:space="preserve"> INCOME TAX CALCULATORS (OLD VS NEW) REGIME </t>
  </si>
  <si>
    <t>Amount (In Rs.)</t>
  </si>
  <si>
    <t>S.No.</t>
  </si>
  <si>
    <r>
      <rPr>
        <b/>
        <sz val="11"/>
        <color theme="1"/>
        <rFont val="Calibri"/>
        <family val="2"/>
        <scheme val="minor"/>
      </rPr>
      <t>Less :-</t>
    </r>
    <r>
      <rPr>
        <sz val="11"/>
        <color theme="1"/>
        <rFont val="Calibri"/>
        <family val="2"/>
        <scheme val="minor"/>
      </rPr>
      <t xml:space="preserve"> Standard Deduction @30%</t>
    </r>
  </si>
  <si>
    <r>
      <rPr>
        <b/>
        <sz val="11"/>
        <color theme="1"/>
        <rFont val="Calibri"/>
        <family val="2"/>
        <scheme val="minor"/>
      </rPr>
      <t xml:space="preserve">Less:- </t>
    </r>
    <r>
      <rPr>
        <sz val="11"/>
        <color theme="1"/>
        <rFont val="Calibri"/>
        <family val="2"/>
        <scheme val="minor"/>
      </rPr>
      <t>House Rent Allowance</t>
    </r>
  </si>
  <si>
    <r>
      <rPr>
        <b/>
        <sz val="11"/>
        <color theme="1"/>
        <rFont val="Calibri"/>
        <family val="2"/>
        <scheme val="minor"/>
      </rPr>
      <t xml:space="preserve">Less:- </t>
    </r>
    <r>
      <rPr>
        <sz val="11"/>
        <color theme="1"/>
        <rFont val="Calibri"/>
        <family val="2"/>
        <scheme val="minor"/>
      </rPr>
      <t>Entertainment Allowance/Professional Tax</t>
    </r>
  </si>
  <si>
    <r>
      <rPr>
        <b/>
        <sz val="11"/>
        <color theme="1"/>
        <rFont val="Calibri"/>
        <family val="2"/>
        <scheme val="minor"/>
      </rPr>
      <t>Less:-</t>
    </r>
    <r>
      <rPr>
        <sz val="11"/>
        <color theme="1"/>
        <rFont val="Calibri"/>
        <family val="2"/>
        <scheme val="minor"/>
      </rPr>
      <t xml:space="preserve"> Standard Deduction</t>
    </r>
  </si>
  <si>
    <t>Deduction Under Head Salary</t>
  </si>
  <si>
    <t xml:space="preserve">Others </t>
  </si>
  <si>
    <t xml:space="preserve">A + B </t>
  </si>
  <si>
    <t>Total Deduction</t>
  </si>
  <si>
    <t>Slab (Old)</t>
  </si>
  <si>
    <t>Slab (New)</t>
  </si>
  <si>
    <t>Summary</t>
  </si>
  <si>
    <r>
      <t xml:space="preserve">Results by                              Desai Associates                    </t>
    </r>
    <r>
      <rPr>
        <b/>
        <sz val="14"/>
        <color theme="0"/>
        <rFont val="Calibri"/>
        <family val="2"/>
        <scheme val="minor"/>
      </rPr>
      <t>Tax Consultants</t>
    </r>
  </si>
  <si>
    <t>Rebate u/s 87A</t>
  </si>
  <si>
    <t>New Regime</t>
  </si>
  <si>
    <t>Old Regime</t>
  </si>
  <si>
    <r>
      <rPr>
        <b/>
        <sz val="10"/>
        <color theme="1"/>
        <rFont val="Calibri"/>
        <family val="2"/>
        <scheme val="minor"/>
      </rPr>
      <t>Note-</t>
    </r>
    <r>
      <rPr>
        <sz val="10"/>
        <color theme="1"/>
        <rFont val="Calibri"/>
        <family val="2"/>
        <scheme val="minor"/>
      </rPr>
      <t xml:space="preserve">This sheet shows the difference between the old tax calculation and the new tax calculation, which will be used for the new year </t>
    </r>
    <r>
      <rPr>
        <b/>
        <sz val="13"/>
        <color rgb="FF002060"/>
        <rFont val="Calibri"/>
        <family val="2"/>
        <scheme val="minor"/>
      </rPr>
      <t>F.Y 2020-21</t>
    </r>
    <r>
      <rPr>
        <sz val="10"/>
        <color theme="1"/>
        <rFont val="Calibri"/>
        <family val="2"/>
        <scheme val="minor"/>
      </rPr>
      <t>, It is designed by</t>
    </r>
    <r>
      <rPr>
        <sz val="13"/>
        <color theme="1"/>
        <rFont val="Calibri"/>
        <family val="2"/>
        <scheme val="minor"/>
      </rPr>
      <t xml:space="preserve"> </t>
    </r>
    <r>
      <rPr>
        <b/>
        <sz val="13"/>
        <color rgb="FF002060"/>
        <rFont val="Calibri"/>
        <family val="2"/>
        <scheme val="minor"/>
      </rPr>
      <t>Desai Associates (Tax Consultants)</t>
    </r>
    <r>
      <rPr>
        <sz val="10"/>
        <color theme="1"/>
        <rFont val="Calibri"/>
        <family val="2"/>
        <scheme val="minor"/>
      </rPr>
      <t xml:space="preserve"> to get your work done quickly, which employee will understand which tax is appropriate,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Old Regime </t>
    </r>
    <r>
      <rPr>
        <sz val="12"/>
        <color theme="1"/>
        <rFont val="Calibri"/>
        <family val="2"/>
        <scheme val="minor"/>
      </rPr>
      <t>or</t>
    </r>
    <r>
      <rPr>
        <b/>
        <sz val="12"/>
        <color theme="1"/>
        <rFont val="Calibri"/>
        <family val="2"/>
        <scheme val="minor"/>
      </rPr>
      <t xml:space="preserve"> New Regime.</t>
    </r>
  </si>
</sst>
</file>

<file path=xl/styles.xml><?xml version="1.0" encoding="utf-8"?>
<styleSheet xmlns="http://schemas.openxmlformats.org/spreadsheetml/2006/main">
  <numFmts count="5"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_(* #,##0.00_);_(* \(#,##0.00\);_(* &quot;-&quot;??_);_(@_)"/>
    <numFmt numFmtId="168" formatCode="_(* #,##0_);_(* \(#,##0\);_(* &quot;-&quot;??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206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1"/>
      <name val="Bahnschrift Light SemiCondense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Bahnschrift Light SemiCondensed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2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6"/>
      <color rgb="FFFFFF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8E10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12311"/>
        <bgColor indexed="64"/>
      </patternFill>
    </fill>
    <fill>
      <patternFill patternType="solid">
        <fgColor theme="2" tint="-0.749992370372631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/>
      <bottom style="double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medium">
        <color indexed="64"/>
      </left>
      <right style="thin">
        <color rgb="FFFF0000"/>
      </right>
      <top/>
      <bottom style="double">
        <color rgb="FFFF0000"/>
      </bottom>
      <diagonal/>
    </border>
    <border>
      <left style="thin">
        <color auto="1"/>
      </left>
      <right style="thin">
        <color auto="1"/>
      </right>
      <top/>
      <bottom style="double">
        <color rgb="FFFF0000"/>
      </bottom>
      <diagonal/>
    </border>
    <border>
      <left style="thin">
        <color rgb="FFFF0000"/>
      </left>
      <right style="medium">
        <color indexed="64"/>
      </right>
      <top/>
      <bottom style="double">
        <color rgb="FFFF000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164" fontId="0" fillId="7" borderId="30" xfId="0" applyNumberFormat="1" applyFill="1" applyBorder="1" applyProtection="1">
      <protection hidden="1"/>
    </xf>
    <xf numFmtId="164" fontId="0" fillId="7" borderId="21" xfId="0" applyNumberFormat="1" applyFill="1" applyBorder="1" applyProtection="1">
      <protection hidden="1"/>
    </xf>
    <xf numFmtId="0" fontId="17" fillId="20" borderId="28" xfId="0" applyFont="1" applyFill="1" applyBorder="1" applyAlignment="1" applyProtection="1">
      <alignment horizontal="center" vertical="center"/>
      <protection hidden="1"/>
    </xf>
    <xf numFmtId="0" fontId="17" fillId="20" borderId="34" xfId="0" applyFont="1" applyFill="1" applyBorder="1" applyAlignment="1" applyProtection="1">
      <alignment horizontal="center" vertical="center"/>
      <protection hidden="1"/>
    </xf>
    <xf numFmtId="0" fontId="17" fillId="20" borderId="35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Fill="1" applyBorder="1" applyProtection="1">
      <protection hidden="1"/>
    </xf>
    <xf numFmtId="164" fontId="0" fillId="0" borderId="8" xfId="0" applyNumberFormat="1" applyFill="1" applyBorder="1" applyProtection="1">
      <protection hidden="1"/>
    </xf>
    <xf numFmtId="166" fontId="23" fillId="12" borderId="23" xfId="1" applyNumberFormat="1" applyFont="1" applyFill="1" applyBorder="1" applyAlignment="1" applyProtection="1">
      <alignment horizontal="center" vertical="center"/>
      <protection hidden="1"/>
    </xf>
    <xf numFmtId="166" fontId="23" fillId="12" borderId="30" xfId="1" applyNumberFormat="1" applyFont="1" applyFill="1" applyBorder="1" applyAlignment="1" applyProtection="1">
      <alignment horizontal="center" vertical="center"/>
      <protection hidden="1"/>
    </xf>
    <xf numFmtId="9" fontId="23" fillId="12" borderId="30" xfId="0" applyNumberFormat="1" applyFont="1" applyFill="1" applyBorder="1" applyAlignment="1" applyProtection="1">
      <alignment horizontal="center" vertical="center"/>
      <protection hidden="1"/>
    </xf>
    <xf numFmtId="166" fontId="23" fillId="12" borderId="21" xfId="1" applyNumberFormat="1" applyFont="1" applyFill="1" applyBorder="1" applyAlignment="1" applyProtection="1">
      <alignment horizontal="center" vertical="center"/>
      <protection hidden="1"/>
    </xf>
    <xf numFmtId="166" fontId="23" fillId="12" borderId="10" xfId="1" applyNumberFormat="1" applyFont="1" applyFill="1" applyBorder="1" applyAlignment="1" applyProtection="1">
      <alignment horizontal="center" vertical="center"/>
      <protection hidden="1"/>
    </xf>
    <xf numFmtId="166" fontId="23" fillId="12" borderId="1" xfId="1" applyNumberFormat="1" applyFont="1" applyFill="1" applyBorder="1" applyAlignment="1" applyProtection="1">
      <alignment horizontal="center" vertical="center"/>
      <protection hidden="1"/>
    </xf>
    <xf numFmtId="9" fontId="23" fillId="12" borderId="1" xfId="0" applyNumberFormat="1" applyFont="1" applyFill="1" applyBorder="1" applyAlignment="1" applyProtection="1">
      <alignment horizontal="center" vertical="center"/>
      <protection hidden="1"/>
    </xf>
    <xf numFmtId="166" fontId="23" fillId="12" borderId="8" xfId="1" applyNumberFormat="1" applyFont="1" applyFill="1" applyBorder="1" applyAlignment="1" applyProtection="1">
      <alignment horizontal="center" vertical="center"/>
      <protection hidden="1"/>
    </xf>
    <xf numFmtId="164" fontId="0" fillId="7" borderId="31" xfId="0" applyNumberFormat="1" applyFill="1" applyBorder="1" applyProtection="1">
      <protection hidden="1"/>
    </xf>
    <xf numFmtId="164" fontId="0" fillId="7" borderId="1" xfId="0" applyNumberFormat="1" applyFill="1" applyBorder="1" applyProtection="1">
      <protection hidden="1"/>
    </xf>
    <xf numFmtId="164" fontId="0" fillId="7" borderId="8" xfId="0" applyNumberFormat="1" applyFill="1" applyBorder="1" applyProtection="1">
      <protection hidden="1"/>
    </xf>
    <xf numFmtId="166" fontId="23" fillId="12" borderId="40" xfId="1" applyNumberFormat="1" applyFont="1" applyFill="1" applyBorder="1" applyAlignment="1" applyProtection="1">
      <alignment horizontal="center" vertical="center"/>
      <protection hidden="1"/>
    </xf>
    <xf numFmtId="0" fontId="23" fillId="12" borderId="2" xfId="0" applyFont="1" applyFill="1" applyBorder="1" applyAlignment="1" applyProtection="1">
      <alignment horizontal="center" vertical="center"/>
      <protection hidden="1"/>
    </xf>
    <xf numFmtId="9" fontId="23" fillId="12" borderId="2" xfId="0" applyNumberFormat="1" applyFont="1" applyFill="1" applyBorder="1" applyAlignment="1" applyProtection="1">
      <alignment horizontal="center" vertical="center"/>
      <protection hidden="1"/>
    </xf>
    <xf numFmtId="166" fontId="23" fillId="12" borderId="2" xfId="1" applyNumberFormat="1" applyFont="1" applyFill="1" applyBorder="1" applyAlignment="1" applyProtection="1">
      <alignment horizontal="center" vertical="center"/>
      <protection hidden="1"/>
    </xf>
    <xf numFmtId="166" fontId="23" fillId="12" borderId="6" xfId="1" applyNumberFormat="1" applyFont="1" applyFill="1" applyBorder="1" applyAlignment="1" applyProtection="1">
      <alignment horizontal="center" vertical="center"/>
      <protection hidden="1"/>
    </xf>
    <xf numFmtId="0" fontId="23" fillId="10" borderId="28" xfId="0" applyFont="1" applyFill="1" applyBorder="1" applyAlignment="1" applyProtection="1">
      <alignment horizontal="center" vertical="center"/>
      <protection hidden="1"/>
    </xf>
    <xf numFmtId="0" fontId="23" fillId="10" borderId="34" xfId="0" applyFont="1" applyFill="1" applyBorder="1" applyAlignment="1" applyProtection="1">
      <alignment horizontal="center" vertical="center"/>
      <protection hidden="1"/>
    </xf>
    <xf numFmtId="0" fontId="23" fillId="10" borderId="41" xfId="0" applyFont="1" applyFill="1" applyBorder="1" applyAlignment="1" applyProtection="1">
      <alignment horizontal="center" vertical="center"/>
      <protection hidden="1"/>
    </xf>
    <xf numFmtId="166" fontId="20" fillId="10" borderId="19" xfId="0" applyNumberFormat="1" applyFont="1" applyFill="1" applyBorder="1" applyAlignment="1" applyProtection="1">
      <alignment horizontal="center" vertical="center"/>
      <protection hidden="1"/>
    </xf>
    <xf numFmtId="166" fontId="20" fillId="10" borderId="19" xfId="0" applyNumberFormat="1" applyFont="1" applyFill="1" applyBorder="1" applyProtection="1">
      <protection hidden="1"/>
    </xf>
    <xf numFmtId="166" fontId="20" fillId="10" borderId="39" xfId="0" applyNumberFormat="1" applyFont="1" applyFill="1" applyBorder="1" applyAlignment="1" applyProtection="1">
      <alignment horizontal="center" vertical="center"/>
      <protection hidden="1"/>
    </xf>
    <xf numFmtId="0" fontId="24" fillId="21" borderId="19" xfId="0" applyFont="1" applyFill="1" applyBorder="1" applyAlignment="1" applyProtection="1">
      <alignment horizontal="left"/>
      <protection hidden="1"/>
    </xf>
    <xf numFmtId="166" fontId="25" fillId="21" borderId="39" xfId="1" applyNumberFormat="1" applyFont="1" applyFill="1" applyBorder="1" applyAlignment="1" applyProtection="1">
      <alignment horizontal="center" vertical="center"/>
      <protection hidden="1"/>
    </xf>
    <xf numFmtId="0" fontId="24" fillId="21" borderId="19" xfId="0" applyFont="1" applyFill="1" applyBorder="1" applyAlignment="1" applyProtection="1">
      <protection hidden="1"/>
    </xf>
    <xf numFmtId="166" fontId="25" fillId="21" borderId="26" xfId="1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ill="1" applyBorder="1" applyAlignment="1" applyProtection="1">
      <alignment wrapText="1"/>
      <protection hidden="1"/>
    </xf>
    <xf numFmtId="0" fontId="24" fillId="21" borderId="32" xfId="0" applyFont="1" applyFill="1" applyBorder="1" applyAlignment="1" applyProtection="1">
      <alignment horizontal="left"/>
      <protection hidden="1"/>
    </xf>
    <xf numFmtId="166" fontId="26" fillId="21" borderId="0" xfId="0" applyNumberFormat="1" applyFont="1" applyFill="1" applyBorder="1" applyProtection="1">
      <protection hidden="1"/>
    </xf>
    <xf numFmtId="0" fontId="24" fillId="21" borderId="25" xfId="0" applyFont="1" applyFill="1" applyBorder="1" applyAlignment="1" applyProtection="1">
      <protection hidden="1"/>
    </xf>
    <xf numFmtId="166" fontId="26" fillId="21" borderId="17" xfId="0" applyNumberFormat="1" applyFont="1" applyFill="1" applyBorder="1" applyProtection="1">
      <protection hidden="1"/>
    </xf>
    <xf numFmtId="0" fontId="27" fillId="21" borderId="36" xfId="0" applyFont="1" applyFill="1" applyBorder="1" applyAlignment="1" applyProtection="1">
      <alignment horizontal="left" vertical="center"/>
      <protection hidden="1"/>
    </xf>
    <xf numFmtId="166" fontId="25" fillId="21" borderId="38" xfId="0" applyNumberFormat="1" applyFont="1" applyFill="1" applyBorder="1" applyProtection="1">
      <protection hidden="1"/>
    </xf>
    <xf numFmtId="0" fontId="27" fillId="21" borderId="19" xfId="0" applyFont="1" applyFill="1" applyBorder="1" applyAlignment="1" applyProtection="1">
      <alignment vertical="center"/>
      <protection hidden="1"/>
    </xf>
    <xf numFmtId="166" fontId="25" fillId="21" borderId="26" xfId="0" applyNumberFormat="1" applyFont="1" applyFill="1" applyBorder="1" applyProtection="1">
      <protection hidden="1"/>
    </xf>
    <xf numFmtId="164" fontId="0" fillId="0" borderId="2" xfId="0" applyNumberFormat="1" applyFill="1" applyBorder="1" applyProtection="1">
      <protection hidden="1"/>
    </xf>
    <xf numFmtId="164" fontId="0" fillId="0" borderId="6" xfId="0" applyNumberFormat="1" applyFill="1" applyBorder="1" applyProtection="1">
      <protection hidden="1"/>
    </xf>
    <xf numFmtId="164" fontId="0" fillId="0" borderId="44" xfId="0" applyNumberFormat="1" applyFill="1" applyBorder="1" applyProtection="1">
      <protection hidden="1"/>
    </xf>
    <xf numFmtId="164" fontId="0" fillId="0" borderId="42" xfId="0" applyNumberFormat="1" applyFill="1" applyBorder="1" applyProtection="1">
      <protection hidden="1"/>
    </xf>
    <xf numFmtId="164" fontId="21" fillId="14" borderId="43" xfId="0" applyNumberFormat="1" applyFont="1" applyFill="1" applyBorder="1" applyProtection="1">
      <protection hidden="1"/>
    </xf>
    <xf numFmtId="164" fontId="21" fillId="14" borderId="48" xfId="0" applyNumberFormat="1" applyFont="1" applyFill="1" applyBorder="1" applyProtection="1">
      <protection hidden="1"/>
    </xf>
    <xf numFmtId="164" fontId="0" fillId="0" borderId="3" xfId="0" applyNumberFormat="1" applyFill="1" applyBorder="1" applyProtection="1">
      <protection hidden="1"/>
    </xf>
    <xf numFmtId="164" fontId="0" fillId="0" borderId="9" xfId="0" applyNumberFormat="1" applyFill="1" applyBorder="1" applyProtection="1">
      <protection hidden="1"/>
    </xf>
    <xf numFmtId="164" fontId="0" fillId="8" borderId="1" xfId="0" applyNumberFormat="1" applyFill="1" applyBorder="1" applyProtection="1">
      <protection hidden="1"/>
    </xf>
    <xf numFmtId="164" fontId="0" fillId="8" borderId="31" xfId="0" applyNumberFormat="1" applyFill="1" applyBorder="1" applyProtection="1">
      <protection hidden="1"/>
    </xf>
    <xf numFmtId="164" fontId="3" fillId="0" borderId="1" xfId="0" applyNumberFormat="1" applyFont="1" applyFill="1" applyBorder="1" applyProtection="1">
      <protection hidden="1"/>
    </xf>
    <xf numFmtId="168" fontId="28" fillId="15" borderId="1" xfId="1" applyNumberFormat="1" applyFont="1" applyFill="1" applyBorder="1" applyProtection="1">
      <protection hidden="1"/>
    </xf>
    <xf numFmtId="168" fontId="28" fillId="15" borderId="8" xfId="1" applyNumberFormat="1" applyFont="1" applyFill="1" applyBorder="1" applyProtection="1">
      <protection hidden="1"/>
    </xf>
    <xf numFmtId="167" fontId="28" fillId="15" borderId="1" xfId="1" applyNumberFormat="1" applyFont="1" applyFill="1" applyBorder="1" applyProtection="1">
      <protection hidden="1"/>
    </xf>
    <xf numFmtId="0" fontId="18" fillId="15" borderId="1" xfId="0" applyFont="1" applyFill="1" applyBorder="1" applyProtection="1">
      <protection hidden="1"/>
    </xf>
    <xf numFmtId="168" fontId="29" fillId="15" borderId="1" xfId="1" applyNumberFormat="1" applyFont="1" applyFill="1" applyBorder="1" applyProtection="1">
      <protection hidden="1"/>
    </xf>
    <xf numFmtId="0" fontId="18" fillId="15" borderId="31" xfId="0" applyFont="1" applyFill="1" applyBorder="1" applyProtection="1">
      <protection hidden="1"/>
    </xf>
    <xf numFmtId="0" fontId="18" fillId="15" borderId="5" xfId="0" applyFont="1" applyFill="1" applyBorder="1" applyProtection="1">
      <protection hidden="1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164" fontId="22" fillId="6" borderId="19" xfId="0" applyNumberFormat="1" applyFont="1" applyFill="1" applyBorder="1" applyAlignment="1" applyProtection="1">
      <alignment horizontal="center" vertical="center" wrapText="1"/>
      <protection locked="0"/>
    </xf>
    <xf numFmtId="164" fontId="22" fillId="5" borderId="2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2" fillId="16" borderId="30" xfId="0" applyFont="1" applyFill="1" applyBorder="1" applyProtection="1">
      <protection locked="0"/>
    </xf>
    <xf numFmtId="164" fontId="0" fillId="19" borderId="34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164" fontId="0" fillId="0" borderId="1" xfId="0" applyNumberFormat="1" applyFill="1" applyBorder="1" applyProtection="1">
      <protection locked="0"/>
    </xf>
    <xf numFmtId="0" fontId="3" fillId="16" borderId="1" xfId="0" applyFont="1" applyFill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0" fontId="0" fillId="0" borderId="1" xfId="0" applyFill="1" applyBorder="1" applyProtection="1">
      <protection locked="0"/>
    </xf>
    <xf numFmtId="164" fontId="0" fillId="19" borderId="1" xfId="0" applyNumberFormat="1" applyFill="1" applyBorder="1" applyProtection="1">
      <protection locked="0"/>
    </xf>
    <xf numFmtId="164" fontId="3" fillId="19" borderId="31" xfId="0" applyNumberFormat="1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164" fontId="7" fillId="19" borderId="31" xfId="0" applyNumberFormat="1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164" fontId="7" fillId="19" borderId="1" xfId="0" applyNumberFormat="1" applyFont="1" applyFill="1" applyBorder="1" applyProtection="1">
      <protection locked="0"/>
    </xf>
    <xf numFmtId="0" fontId="3" fillId="0" borderId="40" xfId="0" applyFont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0" fillId="0" borderId="44" xfId="0" applyBorder="1" applyProtection="1">
      <protection locked="0"/>
    </xf>
    <xf numFmtId="0" fontId="0" fillId="0" borderId="47" xfId="0" applyBorder="1" applyProtection="1">
      <protection locked="0"/>
    </xf>
    <xf numFmtId="0" fontId="21" fillId="14" borderId="46" xfId="0" applyFont="1" applyFill="1" applyBorder="1" applyAlignment="1" applyProtection="1">
      <alignment horizontal="center"/>
      <protection locked="0"/>
    </xf>
    <xf numFmtId="0" fontId="21" fillId="14" borderId="43" xfId="0" applyFont="1" applyFill="1" applyBorder="1" applyProtection="1">
      <protection locked="0"/>
    </xf>
    <xf numFmtId="164" fontId="21" fillId="14" borderId="43" xfId="0" applyNumberFormat="1" applyFont="1" applyFill="1" applyBorder="1" applyProtection="1">
      <protection locked="0"/>
    </xf>
    <xf numFmtId="0" fontId="3" fillId="0" borderId="18" xfId="0" applyFont="1" applyBorder="1" applyAlignment="1" applyProtection="1">
      <alignment horizontal="center"/>
      <protection locked="0"/>
    </xf>
    <xf numFmtId="164" fontId="0" fillId="0" borderId="3" xfId="0" applyNumberForma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164" fontId="0" fillId="19" borderId="31" xfId="0" applyNumberForma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164" fontId="3" fillId="0" borderId="3" xfId="0" applyNumberFormat="1" applyFon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19" borderId="1" xfId="0" applyNumberFormat="1" applyFont="1" applyFill="1" applyBorder="1" applyProtection="1">
      <protection locked="0"/>
    </xf>
    <xf numFmtId="168" fontId="28" fillId="15" borderId="10" xfId="1" applyNumberFormat="1" applyFont="1" applyFill="1" applyBorder="1" applyProtection="1">
      <protection locked="0"/>
    </xf>
    <xf numFmtId="168" fontId="28" fillId="15" borderId="1" xfId="1" applyNumberFormat="1" applyFont="1" applyFill="1" applyBorder="1" applyProtection="1">
      <protection locked="0"/>
    </xf>
    <xf numFmtId="168" fontId="28" fillId="15" borderId="8" xfId="1" applyNumberFormat="1" applyFont="1" applyFill="1" applyBorder="1" applyProtection="1">
      <protection locked="0"/>
    </xf>
    <xf numFmtId="168" fontId="18" fillId="15" borderId="1" xfId="1" applyNumberFormat="1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18" fillId="15" borderId="24" xfId="0" applyFont="1" applyFill="1" applyBorder="1" applyProtection="1">
      <protection locked="0"/>
    </xf>
    <xf numFmtId="0" fontId="18" fillId="15" borderId="31" xfId="0" applyFont="1" applyFill="1" applyBorder="1" applyProtection="1">
      <protection locked="0"/>
    </xf>
    <xf numFmtId="164" fontId="0" fillId="0" borderId="3" xfId="0" applyNumberFormat="1" applyBorder="1" applyProtection="1">
      <protection locked="0"/>
    </xf>
    <xf numFmtId="0" fontId="6" fillId="0" borderId="0" xfId="0" applyFont="1" applyProtection="1">
      <protection locked="0"/>
    </xf>
    <xf numFmtId="0" fontId="3" fillId="0" borderId="15" xfId="0" applyFont="1" applyBorder="1" applyProtection="1">
      <protection locked="0"/>
    </xf>
    <xf numFmtId="0" fontId="3" fillId="0" borderId="25" xfId="0" applyFont="1" applyBorder="1" applyProtection="1">
      <protection locked="0"/>
    </xf>
    <xf numFmtId="164" fontId="3" fillId="0" borderId="25" xfId="0" applyNumberFormat="1" applyFont="1" applyBorder="1" applyProtection="1">
      <protection locked="0"/>
    </xf>
    <xf numFmtId="164" fontId="3" fillId="0" borderId="25" xfId="0" applyNumberFormat="1" applyFont="1" applyFill="1" applyBorder="1" applyProtection="1">
      <protection locked="0"/>
    </xf>
    <xf numFmtId="164" fontId="3" fillId="0" borderId="17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164" fontId="0" fillId="8" borderId="8" xfId="0" applyNumberFormat="1" applyFill="1" applyBorder="1" applyProtection="1">
      <protection hidden="1"/>
    </xf>
    <xf numFmtId="166" fontId="3" fillId="18" borderId="37" xfId="0" applyNumberFormat="1" applyFont="1" applyFill="1" applyBorder="1" applyAlignment="1" applyProtection="1">
      <alignment vertical="center"/>
      <protection hidden="1"/>
    </xf>
    <xf numFmtId="0" fontId="0" fillId="0" borderId="16" xfId="0" applyBorder="1" applyProtection="1">
      <protection hidden="1"/>
    </xf>
    <xf numFmtId="0" fontId="3" fillId="18" borderId="33" xfId="0" applyFont="1" applyFill="1" applyBorder="1" applyAlignment="1" applyProtection="1">
      <alignment horizontal="center" vertical="center"/>
      <protection hidden="1"/>
    </xf>
    <xf numFmtId="0" fontId="0" fillId="0" borderId="17" xfId="0" applyBorder="1" applyProtection="1">
      <protection hidden="1"/>
    </xf>
    <xf numFmtId="0" fontId="27" fillId="21" borderId="13" xfId="0" applyFont="1" applyFill="1" applyBorder="1" applyAlignment="1" applyProtection="1">
      <alignment horizontal="left" vertical="center" wrapText="1"/>
      <protection hidden="1"/>
    </xf>
    <xf numFmtId="0" fontId="27" fillId="21" borderId="12" xfId="0" applyFont="1" applyFill="1" applyBorder="1" applyAlignment="1" applyProtection="1">
      <alignment horizontal="left" vertical="center" wrapText="1"/>
      <protection hidden="1"/>
    </xf>
    <xf numFmtId="0" fontId="27" fillId="21" borderId="17" xfId="0" applyFont="1" applyFill="1" applyBorder="1" applyAlignment="1" applyProtection="1">
      <alignment horizontal="left" vertical="center" wrapText="1"/>
      <protection hidden="1"/>
    </xf>
    <xf numFmtId="166" fontId="3" fillId="17" borderId="0" xfId="0" applyNumberFormat="1" applyFont="1" applyFill="1" applyBorder="1" applyAlignment="1" applyProtection="1">
      <alignment horizontal="center" vertical="center" wrapText="1"/>
      <protection hidden="1"/>
    </xf>
    <xf numFmtId="166" fontId="3" fillId="17" borderId="12" xfId="0" applyNumberFormat="1" applyFont="1" applyFill="1" applyBorder="1" applyAlignment="1" applyProtection="1">
      <alignment horizontal="center" vertical="center" wrapText="1"/>
      <protection hidden="1"/>
    </xf>
    <xf numFmtId="166" fontId="3" fillId="17" borderId="16" xfId="0" applyNumberFormat="1" applyFont="1" applyFill="1" applyBorder="1" applyAlignment="1" applyProtection="1">
      <alignment horizontal="center" vertical="center" wrapText="1"/>
      <protection hidden="1"/>
    </xf>
    <xf numFmtId="166" fontId="3" fillId="17" borderId="17" xfId="0" applyNumberFormat="1" applyFont="1" applyFill="1" applyBorder="1" applyAlignment="1" applyProtection="1">
      <alignment horizontal="center" vertical="center" wrapText="1"/>
      <protection hidden="1"/>
    </xf>
    <xf numFmtId="0" fontId="30" fillId="15" borderId="36" xfId="0" applyFont="1" applyFill="1" applyBorder="1" applyAlignment="1" applyProtection="1">
      <alignment horizontal="center" vertical="center"/>
      <protection locked="0"/>
    </xf>
    <xf numFmtId="0" fontId="30" fillId="15" borderId="37" xfId="0" applyFont="1" applyFill="1" applyBorder="1" applyAlignment="1" applyProtection="1">
      <alignment horizontal="center" vertical="center"/>
      <protection locked="0"/>
    </xf>
    <xf numFmtId="0" fontId="30" fillId="15" borderId="33" xfId="0" applyFont="1" applyFill="1" applyBorder="1" applyAlignment="1" applyProtection="1">
      <alignment horizontal="center" vertical="center"/>
      <protection locked="0"/>
    </xf>
    <xf numFmtId="0" fontId="30" fillId="15" borderId="11" xfId="0" applyFont="1" applyFill="1" applyBorder="1" applyAlignment="1" applyProtection="1">
      <alignment horizontal="center" vertical="center"/>
      <protection locked="0"/>
    </xf>
    <xf numFmtId="0" fontId="30" fillId="15" borderId="0" xfId="0" applyFont="1" applyFill="1" applyBorder="1" applyAlignment="1" applyProtection="1">
      <alignment horizontal="center" vertical="center"/>
      <protection locked="0"/>
    </xf>
    <xf numFmtId="0" fontId="30" fillId="15" borderId="12" xfId="0" applyFont="1" applyFill="1" applyBorder="1" applyAlignment="1" applyProtection="1">
      <alignment horizontal="center" vertical="center"/>
      <protection locked="0"/>
    </xf>
    <xf numFmtId="0" fontId="31" fillId="9" borderId="36" xfId="0" applyFont="1" applyFill="1" applyBorder="1" applyAlignment="1" applyProtection="1">
      <alignment horizontal="center" vertical="center" wrapText="1"/>
      <protection hidden="1"/>
    </xf>
    <xf numFmtId="0" fontId="31" fillId="9" borderId="37" xfId="0" applyFont="1" applyFill="1" applyBorder="1" applyAlignment="1" applyProtection="1">
      <alignment horizontal="center" vertical="center" wrapText="1"/>
      <protection hidden="1"/>
    </xf>
    <xf numFmtId="0" fontId="31" fillId="9" borderId="33" xfId="0" applyFont="1" applyFill="1" applyBorder="1" applyAlignment="1" applyProtection="1">
      <alignment horizontal="center" vertical="center" wrapText="1"/>
      <protection hidden="1"/>
    </xf>
    <xf numFmtId="0" fontId="31" fillId="9" borderId="11" xfId="0" applyFont="1" applyFill="1" applyBorder="1" applyAlignment="1" applyProtection="1">
      <alignment horizontal="center" vertical="center" wrapText="1"/>
      <protection hidden="1"/>
    </xf>
    <xf numFmtId="0" fontId="31" fillId="9" borderId="0" xfId="0" applyFont="1" applyFill="1" applyBorder="1" applyAlignment="1" applyProtection="1">
      <alignment horizontal="center" vertical="center" wrapText="1"/>
      <protection hidden="1"/>
    </xf>
    <xf numFmtId="0" fontId="31" fillId="9" borderId="12" xfId="0" applyFont="1" applyFill="1" applyBorder="1" applyAlignment="1" applyProtection="1">
      <alignment horizontal="center" vertical="center" wrapText="1"/>
      <protection hidden="1"/>
    </xf>
    <xf numFmtId="0" fontId="31" fillId="9" borderId="15" xfId="0" applyFont="1" applyFill="1" applyBorder="1" applyAlignment="1" applyProtection="1">
      <alignment horizontal="center" vertical="center" wrapText="1"/>
      <protection hidden="1"/>
    </xf>
    <xf numFmtId="0" fontId="31" fillId="9" borderId="16" xfId="0" applyFont="1" applyFill="1" applyBorder="1" applyAlignment="1" applyProtection="1">
      <alignment horizontal="center" vertical="center" wrapText="1"/>
      <protection hidden="1"/>
    </xf>
    <xf numFmtId="0" fontId="31" fillId="9" borderId="17" xfId="0" applyFont="1" applyFill="1" applyBorder="1" applyAlignment="1" applyProtection="1">
      <alignment horizontal="center" vertical="center" wrapText="1"/>
      <protection hidden="1"/>
    </xf>
    <xf numFmtId="0" fontId="27" fillId="21" borderId="13" xfId="0" applyFont="1" applyFill="1" applyBorder="1" applyAlignment="1" applyProtection="1">
      <alignment horizontal="left" vertical="center"/>
      <protection hidden="1"/>
    </xf>
    <xf numFmtId="0" fontId="27" fillId="21" borderId="14" xfId="0" applyFont="1" applyFill="1" applyBorder="1" applyAlignment="1" applyProtection="1">
      <alignment horizontal="left" vertical="center"/>
      <protection hidden="1"/>
    </xf>
    <xf numFmtId="166" fontId="3" fillId="4" borderId="36" xfId="0" applyNumberFormat="1" applyFont="1" applyFill="1" applyBorder="1" applyAlignment="1" applyProtection="1">
      <alignment horizontal="center" vertical="center" wrapText="1"/>
      <protection hidden="1"/>
    </xf>
    <xf numFmtId="166" fontId="3" fillId="4" borderId="37" xfId="0" applyNumberFormat="1" applyFont="1" applyFill="1" applyBorder="1" applyAlignment="1" applyProtection="1">
      <alignment horizontal="center" vertical="center" wrapText="1"/>
      <protection hidden="1"/>
    </xf>
    <xf numFmtId="166" fontId="3" fillId="4" borderId="33" xfId="0" applyNumberFormat="1" applyFont="1" applyFill="1" applyBorder="1" applyAlignment="1" applyProtection="1">
      <alignment horizontal="center" vertical="center" wrapText="1"/>
      <protection hidden="1"/>
    </xf>
    <xf numFmtId="166" fontId="3" fillId="4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4" borderId="16" xfId="0" applyNumberFormat="1" applyFont="1" applyFill="1" applyBorder="1" applyAlignment="1" applyProtection="1">
      <alignment horizontal="center" vertical="center" wrapText="1"/>
      <protection hidden="1"/>
    </xf>
    <xf numFmtId="166" fontId="3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18" borderId="36" xfId="0" applyFont="1" applyFill="1" applyBorder="1" applyAlignment="1" applyProtection="1">
      <alignment horizontal="center" vertical="center"/>
      <protection hidden="1"/>
    </xf>
    <xf numFmtId="0" fontId="0" fillId="0" borderId="15" xfId="0" applyBorder="1" applyProtection="1">
      <protection hidden="1"/>
    </xf>
    <xf numFmtId="0" fontId="32" fillId="19" borderId="23" xfId="0" applyFont="1" applyFill="1" applyBorder="1" applyAlignment="1" applyProtection="1">
      <alignment horizontal="center" vertical="center"/>
      <protection hidden="1"/>
    </xf>
    <xf numFmtId="0" fontId="32" fillId="19" borderId="30" xfId="0" applyFont="1" applyFill="1" applyBorder="1" applyAlignment="1" applyProtection="1">
      <alignment horizontal="center" vertical="center"/>
      <protection hidden="1"/>
    </xf>
    <xf numFmtId="0" fontId="32" fillId="19" borderId="21" xfId="0" applyFont="1" applyFill="1" applyBorder="1" applyAlignment="1" applyProtection="1">
      <alignment horizontal="center" vertical="center"/>
      <protection hidden="1"/>
    </xf>
    <xf numFmtId="0" fontId="32" fillId="19" borderId="24" xfId="0" applyFont="1" applyFill="1" applyBorder="1" applyAlignment="1" applyProtection="1">
      <alignment horizontal="center" vertical="center"/>
      <protection hidden="1"/>
    </xf>
    <xf numFmtId="0" fontId="32" fillId="19" borderId="31" xfId="0" applyFont="1" applyFill="1" applyBorder="1" applyAlignment="1" applyProtection="1">
      <alignment horizontal="center" vertical="center"/>
      <protection hidden="1"/>
    </xf>
    <xf numFmtId="0" fontId="32" fillId="19" borderId="5" xfId="0" applyFont="1" applyFill="1" applyBorder="1" applyAlignment="1" applyProtection="1">
      <alignment horizontal="center" vertical="center"/>
      <protection hidden="1"/>
    </xf>
    <xf numFmtId="0" fontId="27" fillId="21" borderId="33" xfId="0" applyFont="1" applyFill="1" applyBorder="1" applyAlignment="1" applyProtection="1">
      <alignment horizontal="left" vertical="center"/>
      <protection hidden="1"/>
    </xf>
    <xf numFmtId="166" fontId="3" fillId="0" borderId="20" xfId="0" applyNumberFormat="1" applyFont="1" applyBorder="1" applyAlignment="1" applyProtection="1">
      <alignment horizontal="center" vertical="center"/>
      <protection hidden="1"/>
    </xf>
    <xf numFmtId="166" fontId="3" fillId="0" borderId="32" xfId="0" applyNumberFormat="1" applyFont="1" applyBorder="1" applyAlignment="1" applyProtection="1">
      <alignment horizontal="center" vertical="center"/>
      <protection hidden="1"/>
    </xf>
    <xf numFmtId="0" fontId="13" fillId="13" borderId="38" xfId="0" applyFont="1" applyFill="1" applyBorder="1" applyAlignment="1" applyProtection="1">
      <alignment horizontal="left" vertical="center" wrapText="1"/>
      <protection locked="0"/>
    </xf>
    <xf numFmtId="0" fontId="13" fillId="13" borderId="39" xfId="0" applyFont="1" applyFill="1" applyBorder="1" applyAlignment="1" applyProtection="1">
      <alignment horizontal="left" vertical="center" wrapText="1"/>
      <protection locked="0"/>
    </xf>
    <xf numFmtId="0" fontId="13" fillId="13" borderId="26" xfId="0" applyFont="1" applyFill="1" applyBorder="1" applyAlignment="1" applyProtection="1">
      <alignment horizontal="left" vertical="center" wrapText="1"/>
      <protection locked="0"/>
    </xf>
    <xf numFmtId="0" fontId="19" fillId="11" borderId="38" xfId="0" applyFont="1" applyFill="1" applyBorder="1" applyAlignment="1" applyProtection="1">
      <alignment horizontal="center"/>
      <protection locked="0"/>
    </xf>
    <xf numFmtId="0" fontId="19" fillId="11" borderId="39" xfId="0" applyFont="1" applyFill="1" applyBorder="1" applyAlignment="1" applyProtection="1">
      <alignment horizontal="center"/>
      <protection locked="0"/>
    </xf>
    <xf numFmtId="0" fontId="19" fillId="11" borderId="26" xfId="0" applyFont="1" applyFill="1" applyBorder="1" applyAlignment="1" applyProtection="1">
      <alignment horizontal="center"/>
      <protection locked="0"/>
    </xf>
    <xf numFmtId="0" fontId="9" fillId="3" borderId="29" xfId="0" applyFont="1" applyFill="1" applyBorder="1" applyAlignment="1" applyProtection="1">
      <alignment horizontal="center" vertical="center"/>
      <protection locked="0"/>
    </xf>
    <xf numFmtId="0" fontId="9" fillId="3" borderId="22" xfId="0" applyFont="1" applyFill="1" applyBorder="1" applyAlignment="1" applyProtection="1">
      <alignment horizontal="center" vertical="center"/>
      <protection locked="0"/>
    </xf>
    <xf numFmtId="0" fontId="9" fillId="3" borderId="2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3" borderId="20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164" fontId="2" fillId="2" borderId="38" xfId="0" applyNumberFormat="1" applyFont="1" applyFill="1" applyBorder="1" applyAlignment="1" applyProtection="1">
      <alignment horizontal="center" vertical="center"/>
      <protection locked="0"/>
    </xf>
    <xf numFmtId="164" fontId="2" fillId="2" borderId="26" xfId="0" applyNumberFormat="1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D12311"/>
      <color rgb="FFFF00FF"/>
      <color rgb="FFFDE9E7"/>
      <color rgb="FF00FF00"/>
      <color rgb="FF33CCFF"/>
      <color rgb="FFFFFFCC"/>
      <color rgb="FF10BA24"/>
      <color rgb="FF78E10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M32" sqref="M32"/>
    </sheetView>
  </sheetViews>
  <sheetFormatPr defaultRowHeight="15.75"/>
  <cols>
    <col min="1" max="1" width="7.85546875" style="64" customWidth="1"/>
    <col min="2" max="2" width="47.28515625" style="72" bestFit="1" customWidth="1"/>
    <col min="3" max="3" width="17.7109375" style="72" customWidth="1"/>
    <col min="4" max="5" width="14" style="119" bestFit="1" customWidth="1"/>
    <col min="6" max="6" width="4.28515625" style="72" customWidth="1"/>
    <col min="7" max="8" width="12.7109375" style="72" customWidth="1"/>
    <col min="9" max="9" width="9.85546875" style="72" customWidth="1"/>
    <col min="10" max="10" width="10.42578125" style="72" customWidth="1"/>
    <col min="11" max="11" width="14.7109375" style="72" bestFit="1" customWidth="1"/>
    <col min="12" max="12" width="13" style="72" customWidth="1"/>
    <col min="13" max="13" width="14.42578125" style="72" bestFit="1" customWidth="1"/>
    <col min="14" max="14" width="12.140625" style="72" customWidth="1"/>
    <col min="15" max="18" width="9.140625" style="72" customWidth="1"/>
    <col min="19" max="16384" width="9.140625" style="72"/>
  </cols>
  <sheetData>
    <row r="1" spans="1:14" s="61" customFormat="1" ht="52.5" customHeight="1" thickBot="1">
      <c r="A1" s="166" t="s">
        <v>64</v>
      </c>
      <c r="B1" s="167"/>
      <c r="C1" s="167"/>
      <c r="D1" s="167"/>
      <c r="E1" s="168"/>
    </row>
    <row r="2" spans="1:14" s="62" customFormat="1" ht="18.75" customHeight="1" thickBot="1">
      <c r="A2" s="169" t="s">
        <v>46</v>
      </c>
      <c r="B2" s="170"/>
      <c r="C2" s="170"/>
      <c r="D2" s="170"/>
      <c r="E2" s="171"/>
    </row>
    <row r="3" spans="1:14" s="64" customFormat="1" ht="19.5" customHeight="1" thickBot="1">
      <c r="A3" s="172" t="s">
        <v>48</v>
      </c>
      <c r="B3" s="174" t="s">
        <v>0</v>
      </c>
      <c r="C3" s="176" t="s">
        <v>47</v>
      </c>
      <c r="D3" s="178" t="s">
        <v>47</v>
      </c>
      <c r="E3" s="179"/>
      <c r="F3" s="63"/>
      <c r="G3" s="157" t="s">
        <v>59</v>
      </c>
      <c r="H3" s="158"/>
      <c r="I3" s="158"/>
      <c r="J3" s="158"/>
      <c r="K3" s="158"/>
      <c r="L3" s="158"/>
      <c r="M3" s="158"/>
      <c r="N3" s="159"/>
    </row>
    <row r="4" spans="1:14" s="68" customFormat="1" ht="28.5" customHeight="1" thickBot="1">
      <c r="A4" s="173"/>
      <c r="B4" s="175"/>
      <c r="C4" s="177"/>
      <c r="D4" s="65" t="s">
        <v>63</v>
      </c>
      <c r="E4" s="66" t="s">
        <v>62</v>
      </c>
      <c r="F4" s="67"/>
      <c r="G4" s="160"/>
      <c r="H4" s="161"/>
      <c r="I4" s="161"/>
      <c r="J4" s="161"/>
      <c r="K4" s="161"/>
      <c r="L4" s="161"/>
      <c r="M4" s="161"/>
      <c r="N4" s="162"/>
    </row>
    <row r="5" spans="1:14" ht="16.5" thickBot="1">
      <c r="A5" s="69">
        <v>1</v>
      </c>
      <c r="B5" s="70" t="s">
        <v>1</v>
      </c>
      <c r="C5" s="71">
        <v>2100000</v>
      </c>
      <c r="D5" s="1">
        <f>+C5</f>
        <v>2100000</v>
      </c>
      <c r="E5" s="2">
        <f>+D5</f>
        <v>2100000</v>
      </c>
      <c r="G5" s="3" t="s">
        <v>17</v>
      </c>
      <c r="H5" s="4" t="s">
        <v>18</v>
      </c>
      <c r="I5" s="4" t="s">
        <v>19</v>
      </c>
      <c r="J5" s="4" t="s">
        <v>20</v>
      </c>
      <c r="K5" s="4" t="s">
        <v>57</v>
      </c>
      <c r="L5" s="4" t="s">
        <v>21</v>
      </c>
      <c r="M5" s="4" t="s">
        <v>58</v>
      </c>
      <c r="N5" s="5" t="s">
        <v>22</v>
      </c>
    </row>
    <row r="6" spans="1:14">
      <c r="A6" s="73"/>
      <c r="B6" s="74"/>
      <c r="C6" s="75"/>
      <c r="D6" s="6"/>
      <c r="E6" s="7"/>
      <c r="G6" s="8">
        <v>0</v>
      </c>
      <c r="H6" s="9">
        <v>250000</v>
      </c>
      <c r="I6" s="10">
        <v>0</v>
      </c>
      <c r="J6" s="10">
        <v>0</v>
      </c>
      <c r="K6" s="9">
        <f>IF($D$51&lt;=H6,$D$51-0,H6)</f>
        <v>250000</v>
      </c>
      <c r="L6" s="9">
        <f>K6*I6</f>
        <v>0</v>
      </c>
      <c r="M6" s="9">
        <f>IF($E$51&lt;=H6,$E$51-0,H6)</f>
        <v>250000</v>
      </c>
      <c r="N6" s="11">
        <f t="shared" ref="N6:N12" si="0">M6*J6</f>
        <v>0</v>
      </c>
    </row>
    <row r="7" spans="1:14">
      <c r="A7" s="73">
        <v>2</v>
      </c>
      <c r="B7" s="77" t="s">
        <v>2</v>
      </c>
      <c r="C7" s="78"/>
      <c r="D7" s="6"/>
      <c r="E7" s="7"/>
      <c r="G7" s="12">
        <v>250000</v>
      </c>
      <c r="H7" s="13">
        <v>500000</v>
      </c>
      <c r="I7" s="14">
        <v>0.05</v>
      </c>
      <c r="J7" s="14">
        <v>0.05</v>
      </c>
      <c r="K7" s="13">
        <f>MAX(IF($D$51&lt;=H7,$D$51-G7,H7-G7),IF($D$51&gt;H6,,0))</f>
        <v>250000</v>
      </c>
      <c r="L7" s="13">
        <f t="shared" ref="L7:L11" si="1">K7*I7</f>
        <v>12500</v>
      </c>
      <c r="M7" s="13">
        <f>MAX(IF($E$51&lt;=H7,$E$51-G7,H7-G7),IF($E$51&gt;H6,,0))</f>
        <v>250000</v>
      </c>
      <c r="N7" s="15">
        <f t="shared" si="0"/>
        <v>12500</v>
      </c>
    </row>
    <row r="8" spans="1:14">
      <c r="A8" s="73"/>
      <c r="B8" s="79" t="s">
        <v>3</v>
      </c>
      <c r="C8" s="80"/>
      <c r="D8" s="6"/>
      <c r="E8" s="7"/>
      <c r="G8" s="12">
        <v>500000</v>
      </c>
      <c r="H8" s="13">
        <v>750000</v>
      </c>
      <c r="I8" s="14">
        <v>0.2</v>
      </c>
      <c r="J8" s="14">
        <v>0.1</v>
      </c>
      <c r="K8" s="13">
        <f>MAX(IF($D$51&lt;=H8,$D$51-G8,H8-G8),IF($D$51&gt;H7,,0))</f>
        <v>250000</v>
      </c>
      <c r="L8" s="13">
        <f>K8*I8</f>
        <v>50000</v>
      </c>
      <c r="M8" s="13">
        <f>MAX(IF($E$51&lt;=H8,$E$51-G8,H8-G8),IF($E$51&gt;H7,,0))</f>
        <v>250000</v>
      </c>
      <c r="N8" s="15">
        <f t="shared" si="0"/>
        <v>25000</v>
      </c>
    </row>
    <row r="9" spans="1:14" ht="16.5" thickBot="1">
      <c r="A9" s="73"/>
      <c r="B9" s="79" t="s">
        <v>49</v>
      </c>
      <c r="C9" s="16">
        <f>+C8*0.3</f>
        <v>0</v>
      </c>
      <c r="D9" s="17">
        <f>+C8-C9</f>
        <v>0</v>
      </c>
      <c r="E9" s="18">
        <f>+C8</f>
        <v>0</v>
      </c>
      <c r="G9" s="12">
        <v>750000</v>
      </c>
      <c r="H9" s="13">
        <v>1000000</v>
      </c>
      <c r="I9" s="14">
        <v>0.2</v>
      </c>
      <c r="J9" s="14">
        <v>0.15</v>
      </c>
      <c r="K9" s="13">
        <f>MAX(IF($D$51&lt;=H9,$D$51-G9,H9-G9),IF($D$51&gt;H8,,0))</f>
        <v>250000</v>
      </c>
      <c r="L9" s="13">
        <f>K9*I9</f>
        <v>50000</v>
      </c>
      <c r="M9" s="13">
        <f>MAX(IF($E$51&lt;=H9,$E$51-G9,H9-G9),IF($E$51&gt;H8,,0))</f>
        <v>250000</v>
      </c>
      <c r="N9" s="15">
        <f t="shared" si="0"/>
        <v>37500</v>
      </c>
    </row>
    <row r="10" spans="1:14">
      <c r="A10" s="73"/>
      <c r="B10" s="74"/>
      <c r="C10" s="74"/>
      <c r="D10" s="6"/>
      <c r="E10" s="7"/>
      <c r="G10" s="12">
        <v>1000000</v>
      </c>
      <c r="H10" s="13">
        <v>1250000</v>
      </c>
      <c r="I10" s="14">
        <v>0.3</v>
      </c>
      <c r="J10" s="14">
        <v>0.2</v>
      </c>
      <c r="K10" s="13">
        <f>MAX(IF($D$51&lt;=H10,$D$51-G10,H10-G10),IF($D$51&gt;H9,,0))</f>
        <v>250000</v>
      </c>
      <c r="L10" s="13">
        <f t="shared" si="1"/>
        <v>75000</v>
      </c>
      <c r="M10" s="13">
        <f>MAX(IF($E$51&lt;=H10,$E$51-G10,H10-G10),IF($E$51&gt;H9,,0))</f>
        <v>250000</v>
      </c>
      <c r="N10" s="15">
        <f t="shared" si="0"/>
        <v>50000</v>
      </c>
    </row>
    <row r="11" spans="1:14" ht="16.5" thickBot="1">
      <c r="A11" s="73">
        <v>3</v>
      </c>
      <c r="B11" s="77" t="s">
        <v>4</v>
      </c>
      <c r="C11" s="81">
        <v>0</v>
      </c>
      <c r="D11" s="17">
        <f>+C11</f>
        <v>0</v>
      </c>
      <c r="E11" s="18">
        <f>+C11</f>
        <v>0</v>
      </c>
      <c r="G11" s="12">
        <v>1250000</v>
      </c>
      <c r="H11" s="13">
        <v>1500000</v>
      </c>
      <c r="I11" s="14">
        <v>0.3</v>
      </c>
      <c r="J11" s="14">
        <v>0.25</v>
      </c>
      <c r="K11" s="13">
        <f>MAX(IF($D$51&lt;=H11,$D$51-G11,H11-G11),IF($D$51&gt;H10,,0))</f>
        <v>250000</v>
      </c>
      <c r="L11" s="13">
        <f t="shared" si="1"/>
        <v>75000</v>
      </c>
      <c r="M11" s="13">
        <f>MAX(IF($E$51&lt;=H11,$E$51-G11,H11-G11),IF($E$51&gt;H10,,0))</f>
        <v>250000</v>
      </c>
      <c r="N11" s="15">
        <f t="shared" si="0"/>
        <v>62500</v>
      </c>
    </row>
    <row r="12" spans="1:14" ht="16.5" thickBot="1">
      <c r="A12" s="73"/>
      <c r="B12" s="82"/>
      <c r="C12" s="83"/>
      <c r="D12" s="6"/>
      <c r="E12" s="7"/>
      <c r="G12" s="19">
        <v>1500000</v>
      </c>
      <c r="H12" s="20"/>
      <c r="I12" s="21">
        <v>0.3</v>
      </c>
      <c r="J12" s="21">
        <v>0.3</v>
      </c>
      <c r="K12" s="22">
        <f>MAX(D51&gt;G12,D51-G12,0)</f>
        <v>208065</v>
      </c>
      <c r="L12" s="22">
        <f>K12*I12</f>
        <v>62419.5</v>
      </c>
      <c r="M12" s="22">
        <f>MAX(E51&gt;G12,E51-G12,0)</f>
        <v>600000</v>
      </c>
      <c r="N12" s="23">
        <f t="shared" si="0"/>
        <v>180000</v>
      </c>
    </row>
    <row r="13" spans="1:14" ht="16.5" thickBot="1">
      <c r="A13" s="73">
        <v>4</v>
      </c>
      <c r="B13" s="77" t="s">
        <v>5</v>
      </c>
      <c r="C13" s="84">
        <v>0</v>
      </c>
      <c r="D13" s="17">
        <f>+C13</f>
        <v>0</v>
      </c>
      <c r="E13" s="18">
        <f>+C13</f>
        <v>0</v>
      </c>
      <c r="G13" s="24"/>
      <c r="H13" s="25"/>
      <c r="I13" s="25"/>
      <c r="J13" s="26"/>
      <c r="K13" s="27">
        <f>+SUM(K6:K12)-D51</f>
        <v>0</v>
      </c>
      <c r="L13" s="28">
        <f>SUM(L6:L12)</f>
        <v>324919.5</v>
      </c>
      <c r="M13" s="29">
        <f>+SUM(M6:M12)-E51</f>
        <v>0</v>
      </c>
      <c r="N13" s="28">
        <f>SUM(N6:N12)</f>
        <v>367500</v>
      </c>
    </row>
    <row r="14" spans="1:14" ht="16.5" thickBot="1">
      <c r="A14" s="73"/>
      <c r="B14" s="74"/>
      <c r="C14" s="75"/>
      <c r="D14" s="6"/>
      <c r="E14" s="7"/>
      <c r="G14" s="138" t="s">
        <v>60</v>
      </c>
      <c r="H14" s="139"/>
      <c r="I14" s="139"/>
      <c r="J14" s="140"/>
      <c r="K14" s="30" t="s">
        <v>61</v>
      </c>
      <c r="L14" s="31">
        <f>+IF(D51&gt;500000,0,L13)</f>
        <v>0</v>
      </c>
      <c r="M14" s="32" t="s">
        <v>61</v>
      </c>
      <c r="N14" s="33">
        <f>+IF(E51&gt;500000,0,N13)</f>
        <v>0</v>
      </c>
    </row>
    <row r="15" spans="1:14" ht="16.5" thickBot="1">
      <c r="A15" s="73">
        <v>5</v>
      </c>
      <c r="B15" s="77" t="s">
        <v>6</v>
      </c>
      <c r="C15" s="74"/>
      <c r="D15" s="34"/>
      <c r="E15" s="7"/>
      <c r="G15" s="141"/>
      <c r="H15" s="142"/>
      <c r="I15" s="142"/>
      <c r="J15" s="143"/>
      <c r="K15" s="35" t="s">
        <v>23</v>
      </c>
      <c r="L15" s="36">
        <f>+L13-L14</f>
        <v>324919.5</v>
      </c>
      <c r="M15" s="37" t="s">
        <v>23</v>
      </c>
      <c r="N15" s="38">
        <f>+N13-N14</f>
        <v>367500</v>
      </c>
    </row>
    <row r="16" spans="1:14" ht="16.5" thickBot="1">
      <c r="A16" s="73"/>
      <c r="B16" s="85" t="s">
        <v>7</v>
      </c>
      <c r="C16" s="86">
        <v>0</v>
      </c>
      <c r="D16" s="6"/>
      <c r="E16" s="7"/>
      <c r="G16" s="141"/>
      <c r="H16" s="142"/>
      <c r="I16" s="142"/>
      <c r="J16" s="143"/>
      <c r="K16" s="39" t="s">
        <v>24</v>
      </c>
      <c r="L16" s="40">
        <f>4%*L15</f>
        <v>12996.78</v>
      </c>
      <c r="M16" s="41" t="s">
        <v>24</v>
      </c>
      <c r="N16" s="42">
        <f>4%*N15</f>
        <v>14700</v>
      </c>
    </row>
    <row r="17" spans="1:14">
      <c r="A17" s="87"/>
      <c r="B17" s="88" t="s">
        <v>8</v>
      </c>
      <c r="C17" s="86">
        <v>0</v>
      </c>
      <c r="D17" s="43"/>
      <c r="E17" s="44"/>
      <c r="G17" s="141"/>
      <c r="H17" s="142"/>
      <c r="I17" s="142"/>
      <c r="J17" s="143"/>
      <c r="K17" s="163" t="s">
        <v>25</v>
      </c>
      <c r="L17" s="164">
        <f>+SUM(L15:L16)</f>
        <v>337916.28</v>
      </c>
      <c r="M17" s="163" t="s">
        <v>25</v>
      </c>
      <c r="N17" s="164">
        <f>+SUM(N15:N16)</f>
        <v>382200</v>
      </c>
    </row>
    <row r="18" spans="1:14" ht="16.5" thickBot="1">
      <c r="A18" s="73"/>
      <c r="B18" s="85" t="s">
        <v>9</v>
      </c>
      <c r="C18" s="84">
        <v>0</v>
      </c>
      <c r="D18" s="17">
        <f>SUM(C16:C18)</f>
        <v>0</v>
      </c>
      <c r="E18" s="18">
        <f>SUM(C16:C18)</f>
        <v>0</v>
      </c>
      <c r="G18" s="141"/>
      <c r="H18" s="142"/>
      <c r="I18" s="142"/>
      <c r="J18" s="143"/>
      <c r="K18" s="148"/>
      <c r="L18" s="165"/>
      <c r="M18" s="148"/>
      <c r="N18" s="165"/>
    </row>
    <row r="19" spans="1:14" ht="8.25" customHeight="1" thickBot="1">
      <c r="A19" s="89"/>
      <c r="B19" s="90"/>
      <c r="C19" s="91"/>
      <c r="D19" s="45"/>
      <c r="E19" s="46"/>
      <c r="G19" s="141"/>
      <c r="H19" s="142"/>
      <c r="I19" s="142"/>
      <c r="J19" s="143"/>
      <c r="K19" s="147" t="s">
        <v>26</v>
      </c>
      <c r="L19" s="149" t="str">
        <f>IF(N17&gt;L17,"New Tax Slab Result in Higher Taxes", "New Tax Slab results in Lower Taxes")</f>
        <v>New Tax Slab Result in Higher Taxes</v>
      </c>
      <c r="M19" s="150"/>
      <c r="N19" s="151"/>
    </row>
    <row r="20" spans="1:14" ht="20.25" thickTop="1" thickBot="1">
      <c r="A20" s="92" t="s">
        <v>35</v>
      </c>
      <c r="B20" s="93" t="s">
        <v>10</v>
      </c>
      <c r="C20" s="94"/>
      <c r="D20" s="47">
        <f>+SUM(D5:D18)</f>
        <v>2100000</v>
      </c>
      <c r="E20" s="48">
        <f>+SUM(E5:E18)</f>
        <v>2100000</v>
      </c>
      <c r="G20" s="141"/>
      <c r="H20" s="142"/>
      <c r="I20" s="142"/>
      <c r="J20" s="143"/>
      <c r="K20" s="148"/>
      <c r="L20" s="152"/>
      <c r="M20" s="153"/>
      <c r="N20" s="154"/>
    </row>
    <row r="21" spans="1:14" ht="9.75" customHeight="1" thickTop="1">
      <c r="A21" s="95"/>
      <c r="B21" s="75"/>
      <c r="C21" s="75"/>
      <c r="D21" s="49"/>
      <c r="E21" s="50"/>
      <c r="G21" s="141"/>
      <c r="H21" s="142"/>
      <c r="I21" s="142"/>
      <c r="J21" s="143"/>
      <c r="K21" s="147" t="s">
        <v>27</v>
      </c>
      <c r="L21" s="155"/>
      <c r="M21" s="121">
        <f>N17-L17</f>
        <v>44283.719999999972</v>
      </c>
      <c r="N21" s="123"/>
    </row>
    <row r="22" spans="1:14" ht="16.5" thickBot="1">
      <c r="A22" s="73" t="s">
        <v>35</v>
      </c>
      <c r="B22" s="97" t="s">
        <v>53</v>
      </c>
      <c r="C22" s="74"/>
      <c r="D22" s="6"/>
      <c r="E22" s="7"/>
      <c r="G22" s="141"/>
      <c r="H22" s="142"/>
      <c r="I22" s="142"/>
      <c r="J22" s="143"/>
      <c r="K22" s="148"/>
      <c r="L22" s="156"/>
      <c r="M22" s="122"/>
      <c r="N22" s="124"/>
    </row>
    <row r="23" spans="1:14">
      <c r="A23" s="73">
        <v>1</v>
      </c>
      <c r="B23" s="74" t="s">
        <v>52</v>
      </c>
      <c r="C23" s="17">
        <f>+IF(C5&gt;50000,50000,C5)</f>
        <v>50000</v>
      </c>
      <c r="D23" s="6"/>
      <c r="E23" s="7"/>
      <c r="G23" s="141"/>
      <c r="H23" s="142"/>
      <c r="I23" s="142"/>
      <c r="J23" s="143"/>
      <c r="K23" s="125" t="s">
        <v>28</v>
      </c>
      <c r="L23" s="128" t="str">
        <f>IF(L17&lt;N17,"Old Tax Slabs","New Tax Slabs")</f>
        <v>Old Tax Slabs</v>
      </c>
      <c r="M23" s="128"/>
      <c r="N23" s="129"/>
    </row>
    <row r="24" spans="1:14">
      <c r="A24" s="73"/>
      <c r="B24" s="74" t="s">
        <v>50</v>
      </c>
      <c r="C24" s="51">
        <f>MIN(K36:K43)</f>
        <v>195000</v>
      </c>
      <c r="D24" s="6"/>
      <c r="E24" s="7"/>
      <c r="G24" s="141"/>
      <c r="H24" s="142"/>
      <c r="I24" s="142"/>
      <c r="J24" s="143"/>
      <c r="K24" s="126"/>
      <c r="L24" s="128"/>
      <c r="M24" s="128"/>
      <c r="N24" s="129"/>
    </row>
    <row r="25" spans="1:14" ht="16.5" thickBot="1">
      <c r="A25" s="73"/>
      <c r="B25" s="74" t="s">
        <v>51</v>
      </c>
      <c r="C25" s="52">
        <f>+IF(C5&gt;2500,2500,C5)</f>
        <v>2500</v>
      </c>
      <c r="D25" s="51">
        <f>SUM(C23:C25)</f>
        <v>247500</v>
      </c>
      <c r="E25" s="120">
        <v>0</v>
      </c>
      <c r="G25" s="144"/>
      <c r="H25" s="145"/>
      <c r="I25" s="145"/>
      <c r="J25" s="146"/>
      <c r="K25" s="127"/>
      <c r="L25" s="130"/>
      <c r="M25" s="130"/>
      <c r="N25" s="131"/>
    </row>
    <row r="26" spans="1:14">
      <c r="A26" s="73"/>
      <c r="B26" s="98"/>
      <c r="C26" s="99"/>
      <c r="D26" s="6"/>
      <c r="E26" s="7"/>
    </row>
    <row r="27" spans="1:14" ht="16.5" thickBot="1">
      <c r="A27" s="73">
        <v>2</v>
      </c>
      <c r="B27" s="82" t="s">
        <v>11</v>
      </c>
      <c r="C27" s="100"/>
      <c r="D27" s="17">
        <f>+C27</f>
        <v>0</v>
      </c>
      <c r="E27" s="18">
        <v>0</v>
      </c>
    </row>
    <row r="28" spans="1:14">
      <c r="A28" s="73"/>
      <c r="B28" s="101"/>
      <c r="C28" s="102"/>
      <c r="D28" s="6"/>
      <c r="E28" s="7"/>
    </row>
    <row r="29" spans="1:14" ht="16.5" thickBot="1">
      <c r="A29" s="73" t="s">
        <v>36</v>
      </c>
      <c r="B29" s="82" t="s">
        <v>34</v>
      </c>
      <c r="C29" s="78"/>
      <c r="D29" s="53"/>
      <c r="E29" s="7"/>
    </row>
    <row r="30" spans="1:14">
      <c r="A30" s="73">
        <v>1</v>
      </c>
      <c r="B30" s="97" t="s">
        <v>37</v>
      </c>
      <c r="C30" s="103"/>
      <c r="D30" s="6"/>
      <c r="E30" s="7"/>
      <c r="G30" s="132" t="s">
        <v>33</v>
      </c>
      <c r="H30" s="133"/>
      <c r="I30" s="133"/>
      <c r="J30" s="133"/>
      <c r="K30" s="134"/>
    </row>
    <row r="31" spans="1:14">
      <c r="A31" s="73"/>
      <c r="B31" s="85" t="s">
        <v>12</v>
      </c>
      <c r="C31" s="104">
        <v>89500</v>
      </c>
      <c r="D31" s="6"/>
      <c r="E31" s="7"/>
      <c r="G31" s="135"/>
      <c r="H31" s="136"/>
      <c r="I31" s="136"/>
      <c r="J31" s="136"/>
      <c r="K31" s="137"/>
    </row>
    <row r="32" spans="1:14">
      <c r="A32" s="73"/>
      <c r="B32" s="79" t="s">
        <v>13</v>
      </c>
      <c r="C32" s="80">
        <v>0</v>
      </c>
      <c r="D32" s="6"/>
      <c r="E32" s="7"/>
      <c r="G32" s="105"/>
      <c r="H32" s="106" t="s">
        <v>29</v>
      </c>
      <c r="I32" s="106">
        <v>50</v>
      </c>
      <c r="J32" s="106"/>
      <c r="K32" s="107"/>
    </row>
    <row r="33" spans="1:11">
      <c r="A33" s="73"/>
      <c r="B33" s="79" t="s">
        <v>14</v>
      </c>
      <c r="C33" s="80">
        <v>45850</v>
      </c>
      <c r="D33" s="6"/>
      <c r="E33" s="7"/>
      <c r="G33" s="105"/>
      <c r="H33" s="106" t="s">
        <v>30</v>
      </c>
      <c r="I33" s="106">
        <v>40</v>
      </c>
      <c r="J33" s="106"/>
      <c r="K33" s="107"/>
    </row>
    <row r="34" spans="1:11">
      <c r="A34" s="73"/>
      <c r="B34" s="79" t="s">
        <v>15</v>
      </c>
      <c r="C34" s="80">
        <v>9085</v>
      </c>
      <c r="D34" s="6"/>
      <c r="E34" s="7"/>
      <c r="G34" s="105"/>
      <c r="H34" s="106"/>
      <c r="I34" s="106"/>
      <c r="J34" s="106"/>
      <c r="K34" s="107"/>
    </row>
    <row r="35" spans="1:11" ht="16.5" thickBot="1">
      <c r="A35" s="73"/>
      <c r="B35" s="79" t="s">
        <v>54</v>
      </c>
      <c r="C35" s="100">
        <v>0</v>
      </c>
      <c r="D35" s="17">
        <f>SUM(C31:C35)</f>
        <v>144435</v>
      </c>
      <c r="E35" s="18">
        <v>0</v>
      </c>
      <c r="G35" s="105" t="s">
        <v>31</v>
      </c>
      <c r="H35" s="108">
        <f>+H36*0.5</f>
        <v>525000</v>
      </c>
      <c r="I35" s="106"/>
      <c r="J35" s="106"/>
      <c r="K35" s="107"/>
    </row>
    <row r="36" spans="1:11">
      <c r="A36" s="73"/>
      <c r="B36" s="79"/>
      <c r="C36" s="76"/>
      <c r="D36" s="6"/>
      <c r="E36" s="7"/>
      <c r="G36" s="105" t="s">
        <v>32</v>
      </c>
      <c r="H36" s="108">
        <f>+C5*0.5</f>
        <v>1050000</v>
      </c>
      <c r="I36" s="56">
        <f>+H35/H36*100</f>
        <v>50</v>
      </c>
      <c r="J36" s="54">
        <v>1</v>
      </c>
      <c r="K36" s="55">
        <f>+H36*0.4</f>
        <v>420000</v>
      </c>
    </row>
    <row r="37" spans="1:11" ht="16.5" thickBot="1">
      <c r="A37" s="73">
        <v>2</v>
      </c>
      <c r="B37" s="109" t="s">
        <v>38</v>
      </c>
      <c r="C37" s="100">
        <v>0</v>
      </c>
      <c r="D37" s="17">
        <f>+IF(C37&gt;50000,50000,C37)</f>
        <v>0</v>
      </c>
      <c r="E37" s="18">
        <v>0</v>
      </c>
      <c r="G37" s="105"/>
      <c r="H37" s="108"/>
      <c r="I37" s="56"/>
      <c r="J37" s="54"/>
      <c r="K37" s="55"/>
    </row>
    <row r="38" spans="1:11">
      <c r="A38" s="73"/>
      <c r="B38" s="79"/>
      <c r="C38" s="96"/>
      <c r="D38" s="6"/>
      <c r="E38" s="7"/>
      <c r="G38" s="105"/>
      <c r="H38" s="106"/>
      <c r="I38" s="57"/>
      <c r="J38" s="54"/>
      <c r="K38" s="55"/>
    </row>
    <row r="39" spans="1:11" ht="16.5" thickBot="1">
      <c r="A39" s="73">
        <v>3</v>
      </c>
      <c r="B39" s="97" t="s">
        <v>42</v>
      </c>
      <c r="C39" s="100">
        <v>0</v>
      </c>
      <c r="D39" s="17">
        <f>+IF(C39&gt;25000,25000,C39)</f>
        <v>0</v>
      </c>
      <c r="E39" s="18">
        <v>0</v>
      </c>
      <c r="G39" s="105" t="s">
        <v>44</v>
      </c>
      <c r="H39" s="106">
        <v>25000</v>
      </c>
      <c r="I39" s="58"/>
      <c r="J39" s="54"/>
      <c r="K39" s="55"/>
    </row>
    <row r="40" spans="1:11">
      <c r="A40" s="73"/>
      <c r="B40" s="97"/>
      <c r="C40" s="96"/>
      <c r="D40" s="6"/>
      <c r="E40" s="7"/>
      <c r="G40" s="105" t="s">
        <v>45</v>
      </c>
      <c r="H40" s="106">
        <v>12</v>
      </c>
      <c r="I40" s="54">
        <f>+H39*H40</f>
        <v>300000</v>
      </c>
      <c r="J40" s="54">
        <v>2</v>
      </c>
      <c r="K40" s="55">
        <f>+H35</f>
        <v>525000</v>
      </c>
    </row>
    <row r="41" spans="1:11" ht="16.5" thickBot="1">
      <c r="A41" s="73">
        <v>4</v>
      </c>
      <c r="B41" s="97" t="s">
        <v>41</v>
      </c>
      <c r="C41" s="100">
        <v>0</v>
      </c>
      <c r="D41" s="17">
        <f>+C41</f>
        <v>0</v>
      </c>
      <c r="E41" s="18">
        <v>0</v>
      </c>
      <c r="G41" s="105"/>
      <c r="H41" s="106"/>
      <c r="I41" s="54"/>
      <c r="J41" s="54"/>
      <c r="K41" s="55"/>
    </row>
    <row r="42" spans="1:11">
      <c r="A42" s="73"/>
      <c r="B42" s="79"/>
      <c r="C42" s="96"/>
      <c r="D42" s="6"/>
      <c r="E42" s="7"/>
      <c r="G42" s="105"/>
      <c r="H42" s="106"/>
      <c r="I42" s="54">
        <f>+H36*0.1</f>
        <v>105000</v>
      </c>
      <c r="J42" s="54"/>
      <c r="K42" s="55"/>
    </row>
    <row r="43" spans="1:11" ht="16.5" thickBot="1">
      <c r="A43" s="73">
        <v>5</v>
      </c>
      <c r="B43" s="97" t="s">
        <v>43</v>
      </c>
      <c r="C43" s="100">
        <v>0</v>
      </c>
      <c r="D43" s="17">
        <f>+C43</f>
        <v>0</v>
      </c>
      <c r="E43" s="18">
        <v>0</v>
      </c>
      <c r="G43" s="105"/>
      <c r="H43" s="106"/>
      <c r="I43" s="58">
        <f>+I40-I42</f>
        <v>195000</v>
      </c>
      <c r="J43" s="54">
        <v>3</v>
      </c>
      <c r="K43" s="55">
        <f>I43</f>
        <v>195000</v>
      </c>
    </row>
    <row r="44" spans="1:11" ht="16.5" thickBot="1">
      <c r="A44" s="73"/>
      <c r="B44" s="74"/>
      <c r="C44" s="96"/>
      <c r="D44" s="6"/>
      <c r="E44" s="7"/>
      <c r="G44" s="110"/>
      <c r="H44" s="111"/>
      <c r="I44" s="59"/>
      <c r="J44" s="59"/>
      <c r="K44" s="60"/>
    </row>
    <row r="45" spans="1:11" ht="16.5" thickBot="1">
      <c r="A45" s="73">
        <v>6</v>
      </c>
      <c r="B45" s="97" t="s">
        <v>40</v>
      </c>
      <c r="C45" s="100">
        <v>0</v>
      </c>
      <c r="D45" s="17">
        <f>+C45*0.5</f>
        <v>0</v>
      </c>
      <c r="E45" s="18">
        <v>0</v>
      </c>
    </row>
    <row r="46" spans="1:11">
      <c r="A46" s="73"/>
      <c r="B46" s="74"/>
      <c r="C46" s="112"/>
      <c r="D46" s="6"/>
      <c r="E46" s="7"/>
    </row>
    <row r="47" spans="1:11" ht="16.5" thickBot="1">
      <c r="A47" s="73">
        <v>7</v>
      </c>
      <c r="B47" s="97" t="s">
        <v>39</v>
      </c>
      <c r="C47" s="100">
        <v>0</v>
      </c>
      <c r="D47" s="17">
        <f>+IF(C47&gt;10000,10000,C47)</f>
        <v>0</v>
      </c>
      <c r="E47" s="18">
        <v>0</v>
      </c>
    </row>
    <row r="48" spans="1:11" ht="8.25" customHeight="1" thickBot="1">
      <c r="A48" s="89"/>
      <c r="B48" s="90"/>
      <c r="C48" s="91"/>
      <c r="D48" s="45"/>
      <c r="E48" s="46"/>
    </row>
    <row r="49" spans="1:16" s="113" customFormat="1" ht="20.25" thickTop="1" thickBot="1">
      <c r="A49" s="92" t="s">
        <v>36</v>
      </c>
      <c r="B49" s="93" t="s">
        <v>56</v>
      </c>
      <c r="C49" s="94"/>
      <c r="D49" s="47">
        <f>+SUM(D23:D47)</f>
        <v>391935</v>
      </c>
      <c r="E49" s="48">
        <f>+SUM(E22:E47)</f>
        <v>0</v>
      </c>
      <c r="F49" s="72"/>
      <c r="O49" s="72"/>
      <c r="P49" s="72"/>
    </row>
    <row r="50" spans="1:16" ht="7.5" customHeight="1" thickTop="1" thickBot="1">
      <c r="A50" s="89"/>
      <c r="B50" s="90"/>
      <c r="C50" s="91"/>
      <c r="D50" s="45"/>
      <c r="E50" s="46"/>
      <c r="O50" s="113"/>
      <c r="P50" s="113"/>
    </row>
    <row r="51" spans="1:16" ht="20.25" thickTop="1" thickBot="1">
      <c r="A51" s="92" t="s">
        <v>55</v>
      </c>
      <c r="B51" s="93" t="s">
        <v>16</v>
      </c>
      <c r="C51" s="94"/>
      <c r="D51" s="47">
        <f>+D20-D49</f>
        <v>1708065</v>
      </c>
      <c r="E51" s="48">
        <f>+E20-E49</f>
        <v>2100000</v>
      </c>
    </row>
    <row r="52" spans="1:16" ht="9.75" customHeight="1" thickTop="1" thickBot="1">
      <c r="A52" s="114"/>
      <c r="B52" s="115"/>
      <c r="C52" s="116"/>
      <c r="D52" s="117"/>
      <c r="E52" s="118"/>
    </row>
    <row r="56" spans="1:16" ht="27" customHeight="1">
      <c r="F56" s="113"/>
    </row>
  </sheetData>
  <sheetProtection password="E9E9" sheet="1" objects="1" scenarios="1" formatColumns="0"/>
  <protectedRanges>
    <protectedRange sqref="C5 C8 C11 C13 C16 C17 C18 C27 C31 C32 C33 C34 C35 C37 C39 C41 C43 C45 C47 H39 H40 H35 H36" name="Range1"/>
  </protectedRanges>
  <mergeCells count="21">
    <mergeCell ref="A1:E1"/>
    <mergeCell ref="A2:E2"/>
    <mergeCell ref="A3:A4"/>
    <mergeCell ref="B3:B4"/>
    <mergeCell ref="C3:C4"/>
    <mergeCell ref="D3:E3"/>
    <mergeCell ref="G3:N4"/>
    <mergeCell ref="K17:K18"/>
    <mergeCell ref="L17:L18"/>
    <mergeCell ref="M17:M18"/>
    <mergeCell ref="N17:N18"/>
    <mergeCell ref="M21:M22"/>
    <mergeCell ref="N21:N22"/>
    <mergeCell ref="K23:K25"/>
    <mergeCell ref="L23:N25"/>
    <mergeCell ref="G30:K31"/>
    <mergeCell ref="G14:J25"/>
    <mergeCell ref="K19:K20"/>
    <mergeCell ref="L19:N20"/>
    <mergeCell ref="K21:K22"/>
    <mergeCell ref="L21:L22"/>
  </mergeCells>
  <conditionalFormatting sqref="L17:L18 N17:N18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0866141732283472" right="0.11811023622047245" top="0.15748031496062992" bottom="0" header="0.31496062992125984" footer="0.31496062992125984"/>
  <pageSetup paperSize="9" scale="67" orientation="landscape" r:id="rId1"/>
  <ignoredErrors>
    <ignoredError sqref="M13" formula="1"/>
    <ignoredError sqref="C24:C25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Tax Calulation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2020-04-29T19:40:04Z</dcterms:modified>
</cp:coreProperties>
</file>