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ormat" sheetId="1" r:id="rId1"/>
  </sheets>
  <definedNames>
    <definedName name="_xlnm._FilterDatabase" localSheetId="0" hidden="1">Format!$A$6:$AB$59</definedName>
  </definedNames>
  <calcPr calcId="124519"/>
</workbook>
</file>

<file path=xl/calcChain.xml><?xml version="1.0" encoding="utf-8"?>
<calcChain xmlns="http://schemas.openxmlformats.org/spreadsheetml/2006/main">
  <c r="Z68" i="1"/>
  <c r="X68"/>
  <c r="V68"/>
  <c r="T68"/>
  <c r="R68"/>
  <c r="P68"/>
  <c r="N68"/>
  <c r="L68"/>
  <c r="J68"/>
  <c r="H68"/>
  <c r="F68"/>
  <c r="D68"/>
  <c r="AB62"/>
  <c r="AA62"/>
  <c r="Y62"/>
  <c r="W62"/>
  <c r="U62"/>
  <c r="S62"/>
  <c r="Q62"/>
  <c r="O62"/>
  <c r="M62"/>
  <c r="K62"/>
  <c r="I62"/>
  <c r="G62"/>
  <c r="E62"/>
  <c r="AA58"/>
  <c r="Y58"/>
  <c r="W58"/>
  <c r="U58"/>
  <c r="S58"/>
  <c r="Q58"/>
  <c r="O58"/>
  <c r="M58"/>
  <c r="K58"/>
  <c r="I58"/>
  <c r="G58"/>
  <c r="E58"/>
  <c r="AA57"/>
  <c r="Y57"/>
  <c r="W57"/>
  <c r="U57"/>
  <c r="S57"/>
  <c r="Q57"/>
  <c r="O57"/>
  <c r="M57"/>
  <c r="K57"/>
  <c r="I57"/>
  <c r="G57"/>
  <c r="E57"/>
  <c r="AA56"/>
  <c r="Y56"/>
  <c r="W56"/>
  <c r="U56"/>
  <c r="S56"/>
  <c r="Q56"/>
  <c r="O56"/>
  <c r="M56"/>
  <c r="K56"/>
  <c r="I56"/>
  <c r="G56"/>
  <c r="E56"/>
  <c r="AA55"/>
  <c r="Y55"/>
  <c r="W55"/>
  <c r="U55"/>
  <c r="S55"/>
  <c r="Q55"/>
  <c r="O55"/>
  <c r="M55"/>
  <c r="K55"/>
  <c r="I55"/>
  <c r="G55"/>
  <c r="E55"/>
  <c r="AA54"/>
  <c r="Y54"/>
  <c r="W54"/>
  <c r="U54"/>
  <c r="S54"/>
  <c r="Q54"/>
  <c r="O54"/>
  <c r="M54"/>
  <c r="K54"/>
  <c r="I54"/>
  <c r="G54"/>
  <c r="E54"/>
  <c r="AA53"/>
  <c r="Y53"/>
  <c r="W53"/>
  <c r="U53"/>
  <c r="S53"/>
  <c r="Q53"/>
  <c r="O53"/>
  <c r="M53"/>
  <c r="K53"/>
  <c r="I53"/>
  <c r="G53"/>
  <c r="E53"/>
  <c r="AA52"/>
  <c r="Y52"/>
  <c r="W52"/>
  <c r="U52"/>
  <c r="S52"/>
  <c r="Q52"/>
  <c r="O52"/>
  <c r="M52"/>
  <c r="K52"/>
  <c r="I52"/>
  <c r="G52"/>
  <c r="E52"/>
  <c r="AA51"/>
  <c r="Y51"/>
  <c r="W51"/>
  <c r="U51"/>
  <c r="S51"/>
  <c r="Q51"/>
  <c r="O51"/>
  <c r="M51"/>
  <c r="K51"/>
  <c r="I51"/>
  <c r="G51"/>
  <c r="E51"/>
  <c r="AA50"/>
  <c r="Y50"/>
  <c r="W50"/>
  <c r="U50"/>
  <c r="S50"/>
  <c r="Q50"/>
  <c r="O50"/>
  <c r="M50"/>
  <c r="K50"/>
  <c r="I50"/>
  <c r="G50"/>
  <c r="E50"/>
  <c r="AA49"/>
  <c r="Y49"/>
  <c r="W49"/>
  <c r="U49"/>
  <c r="S49"/>
  <c r="Q49"/>
  <c r="O49"/>
  <c r="M49"/>
  <c r="K49"/>
  <c r="I49"/>
  <c r="G49"/>
  <c r="E49"/>
  <c r="AA48"/>
  <c r="Y48"/>
  <c r="W48"/>
  <c r="U48"/>
  <c r="S48"/>
  <c r="Q48"/>
  <c r="O48"/>
  <c r="M48"/>
  <c r="K48"/>
  <c r="I48"/>
  <c r="G48"/>
  <c r="E48"/>
  <c r="AA47"/>
  <c r="Y47"/>
  <c r="W47"/>
  <c r="U47"/>
  <c r="S47"/>
  <c r="Q47"/>
  <c r="O47"/>
  <c r="M47"/>
  <c r="K47"/>
  <c r="I47"/>
  <c r="G47"/>
  <c r="E47"/>
  <c r="AA46"/>
  <c r="Y46"/>
  <c r="W46"/>
  <c r="U46"/>
  <c r="S46"/>
  <c r="Q46"/>
  <c r="O46"/>
  <c r="M46"/>
  <c r="K46"/>
  <c r="I46"/>
  <c r="G46"/>
  <c r="E46"/>
  <c r="AA45"/>
  <c r="Y45"/>
  <c r="W45"/>
  <c r="U45"/>
  <c r="S45"/>
  <c r="Q45"/>
  <c r="O45"/>
  <c r="M45"/>
  <c r="K45"/>
  <c r="I45"/>
  <c r="G45"/>
  <c r="E45"/>
  <c r="AA44"/>
  <c r="Y44"/>
  <c r="W44"/>
  <c r="U44"/>
  <c r="S44"/>
  <c r="Q44"/>
  <c r="O44"/>
  <c r="M44"/>
  <c r="K44"/>
  <c r="I44"/>
  <c r="G44"/>
  <c r="E44"/>
  <c r="AA43"/>
  <c r="Y43"/>
  <c r="W43"/>
  <c r="U43"/>
  <c r="S43"/>
  <c r="Q43"/>
  <c r="O43"/>
  <c r="M43"/>
  <c r="K43"/>
  <c r="I43"/>
  <c r="G43"/>
  <c r="E43"/>
  <c r="AA42"/>
  <c r="Y42"/>
  <c r="W42"/>
  <c r="U42"/>
  <c r="S42"/>
  <c r="Q42"/>
  <c r="O42"/>
  <c r="M42"/>
  <c r="K42"/>
  <c r="I42"/>
  <c r="G42"/>
  <c r="E42"/>
  <c r="AA41"/>
  <c r="Y41"/>
  <c r="W41"/>
  <c r="U41"/>
  <c r="S41"/>
  <c r="Q41"/>
  <c r="O41"/>
  <c r="M41"/>
  <c r="K41"/>
  <c r="I41"/>
  <c r="G41"/>
  <c r="E41"/>
  <c r="AA40"/>
  <c r="Y40"/>
  <c r="W40"/>
  <c r="U40"/>
  <c r="S40"/>
  <c r="Q40"/>
  <c r="O40"/>
  <c r="M40"/>
  <c r="K40"/>
  <c r="I40"/>
  <c r="G40"/>
  <c r="E40"/>
  <c r="AA39"/>
  <c r="Y39"/>
  <c r="W39"/>
  <c r="U39"/>
  <c r="S39"/>
  <c r="Q39"/>
  <c r="O39"/>
  <c r="M39"/>
  <c r="K39"/>
  <c r="I39"/>
  <c r="G39"/>
  <c r="E39"/>
  <c r="AA38"/>
  <c r="Y38"/>
  <c r="W38"/>
  <c r="U38"/>
  <c r="S38"/>
  <c r="Q38"/>
  <c r="O38"/>
  <c r="M38"/>
  <c r="K38"/>
  <c r="I38"/>
  <c r="G38"/>
  <c r="E38"/>
  <c r="AA37"/>
  <c r="Y37"/>
  <c r="W37"/>
  <c r="U37"/>
  <c r="S37"/>
  <c r="Q37"/>
  <c r="O37"/>
  <c r="M37"/>
  <c r="K37"/>
  <c r="I37"/>
  <c r="G37"/>
  <c r="E37"/>
  <c r="AA36"/>
  <c r="Y36"/>
  <c r="W36"/>
  <c r="U36"/>
  <c r="S36"/>
  <c r="Q36"/>
  <c r="O36"/>
  <c r="M36"/>
  <c r="K36"/>
  <c r="I36"/>
  <c r="G36"/>
  <c r="E36"/>
  <c r="AA35"/>
  <c r="Y35"/>
  <c r="W35"/>
  <c r="U35"/>
  <c r="S35"/>
  <c r="Q35"/>
  <c r="O35"/>
  <c r="M35"/>
  <c r="K35"/>
  <c r="I35"/>
  <c r="G35"/>
  <c r="E35"/>
  <c r="AA34"/>
  <c r="Y34"/>
  <c r="W34"/>
  <c r="U34"/>
  <c r="S34"/>
  <c r="Q34"/>
  <c r="O34"/>
  <c r="M34"/>
  <c r="K34"/>
  <c r="I34"/>
  <c r="G34"/>
  <c r="E34"/>
  <c r="AA33"/>
  <c r="Y33"/>
  <c r="W33"/>
  <c r="U33"/>
  <c r="S33"/>
  <c r="Q33"/>
  <c r="O33"/>
  <c r="M33"/>
  <c r="K33"/>
  <c r="I33"/>
  <c r="G33"/>
  <c r="E33"/>
  <c r="AA32"/>
  <c r="Y32"/>
  <c r="W32"/>
  <c r="U32"/>
  <c r="S32"/>
  <c r="Q32"/>
  <c r="O32"/>
  <c r="M32"/>
  <c r="K32"/>
  <c r="I32"/>
  <c r="G32"/>
  <c r="E32"/>
  <c r="AA31"/>
  <c r="Y31"/>
  <c r="W31"/>
  <c r="U31"/>
  <c r="S31"/>
  <c r="Q31"/>
  <c r="O31"/>
  <c r="M31"/>
  <c r="K31"/>
  <c r="I31"/>
  <c r="G31"/>
  <c r="E31"/>
  <c r="AA30"/>
  <c r="Y30"/>
  <c r="W30"/>
  <c r="U30"/>
  <c r="S30"/>
  <c r="Q30"/>
  <c r="O30"/>
  <c r="M30"/>
  <c r="K30"/>
  <c r="I30"/>
  <c r="G30"/>
  <c r="E30"/>
  <c r="AA29"/>
  <c r="Y29"/>
  <c r="W29"/>
  <c r="U29"/>
  <c r="S29"/>
  <c r="Q29"/>
  <c r="O29"/>
  <c r="M29"/>
  <c r="K29"/>
  <c r="I29"/>
  <c r="G29"/>
  <c r="E29"/>
  <c r="AA28"/>
  <c r="Y28"/>
  <c r="W28"/>
  <c r="U28"/>
  <c r="S28"/>
  <c r="Q28"/>
  <c r="O28"/>
  <c r="M28"/>
  <c r="K28"/>
  <c r="I28"/>
  <c r="G28"/>
  <c r="E28"/>
  <c r="AA27"/>
  <c r="Y27"/>
  <c r="W27"/>
  <c r="U27"/>
  <c r="S27"/>
  <c r="Q27"/>
  <c r="O27"/>
  <c r="M27"/>
  <c r="K27"/>
  <c r="I27"/>
  <c r="G27"/>
  <c r="E27"/>
  <c r="AA26"/>
  <c r="Y26"/>
  <c r="W26"/>
  <c r="U26"/>
  <c r="S26"/>
  <c r="Q26"/>
  <c r="O26"/>
  <c r="M26"/>
  <c r="K26"/>
  <c r="I26"/>
  <c r="G26"/>
  <c r="E26"/>
  <c r="AA25"/>
  <c r="Y25"/>
  <c r="W25"/>
  <c r="U25"/>
  <c r="S25"/>
  <c r="Q25"/>
  <c r="O25"/>
  <c r="M25"/>
  <c r="K25"/>
  <c r="I25"/>
  <c r="G25"/>
  <c r="E25"/>
  <c r="AA24"/>
  <c r="Y24"/>
  <c r="W24"/>
  <c r="U24"/>
  <c r="S24"/>
  <c r="Q24"/>
  <c r="O24"/>
  <c r="M24"/>
  <c r="K24"/>
  <c r="I24"/>
  <c r="G24"/>
  <c r="E24"/>
  <c r="AA23"/>
  <c r="Y23"/>
  <c r="W23"/>
  <c r="U23"/>
  <c r="S23"/>
  <c r="Q23"/>
  <c r="O23"/>
  <c r="M23"/>
  <c r="K23"/>
  <c r="I23"/>
  <c r="G23"/>
  <c r="E23"/>
  <c r="AA22"/>
  <c r="Y22"/>
  <c r="W22"/>
  <c r="U22"/>
  <c r="S22"/>
  <c r="Q22"/>
  <c r="O22"/>
  <c r="M22"/>
  <c r="K22"/>
  <c r="I22"/>
  <c r="G22"/>
  <c r="E22"/>
  <c r="AA21"/>
  <c r="Y21"/>
  <c r="W21"/>
  <c r="U21"/>
  <c r="S21"/>
  <c r="Q21"/>
  <c r="O21"/>
  <c r="M21"/>
  <c r="K21"/>
  <c r="I21"/>
  <c r="G21"/>
  <c r="E21"/>
  <c r="AA20"/>
  <c r="Y20"/>
  <c r="W20"/>
  <c r="U20"/>
  <c r="S20"/>
  <c r="Q20"/>
  <c r="O20"/>
  <c r="M20"/>
  <c r="K20"/>
  <c r="I20"/>
  <c r="G20"/>
  <c r="E20"/>
  <c r="AA19"/>
  <c r="Y19"/>
  <c r="W19"/>
  <c r="U19"/>
  <c r="S19"/>
  <c r="Q19"/>
  <c r="O19"/>
  <c r="M19"/>
  <c r="K19"/>
  <c r="I19"/>
  <c r="G19"/>
  <c r="E19"/>
  <c r="AA18"/>
  <c r="Y18"/>
  <c r="W18"/>
  <c r="U18"/>
  <c r="S18"/>
  <c r="Q18"/>
  <c r="O18"/>
  <c r="M18"/>
  <c r="K18"/>
  <c r="I18"/>
  <c r="G18"/>
  <c r="E18"/>
  <c r="AA17"/>
  <c r="Y17"/>
  <c r="W17"/>
  <c r="U17"/>
  <c r="S17"/>
  <c r="Q17"/>
  <c r="O17"/>
  <c r="M17"/>
  <c r="K17"/>
  <c r="I17"/>
  <c r="G17"/>
  <c r="E17"/>
  <c r="AA16"/>
  <c r="Y16"/>
  <c r="W16"/>
  <c r="U16"/>
  <c r="S16"/>
  <c r="Q16"/>
  <c r="O16"/>
  <c r="M16"/>
  <c r="K16"/>
  <c r="I16"/>
  <c r="G16"/>
  <c r="E16"/>
  <c r="AA15"/>
  <c r="Y15"/>
  <c r="W15"/>
  <c r="U15"/>
  <c r="S15"/>
  <c r="Q15"/>
  <c r="O15"/>
  <c r="M15"/>
  <c r="K15"/>
  <c r="I15"/>
  <c r="G15"/>
  <c r="E15"/>
  <c r="AA14"/>
  <c r="Y14"/>
  <c r="W14"/>
  <c r="U14"/>
  <c r="S14"/>
  <c r="Q14"/>
  <c r="O14"/>
  <c r="M14"/>
  <c r="K14"/>
  <c r="I14"/>
  <c r="G14"/>
  <c r="E14"/>
  <c r="AA13"/>
  <c r="Y13"/>
  <c r="W13"/>
  <c r="U13"/>
  <c r="S13"/>
  <c r="Q13"/>
  <c r="O13"/>
  <c r="M13"/>
  <c r="K13"/>
  <c r="I13"/>
  <c r="G13"/>
  <c r="E13"/>
  <c r="AA12"/>
  <c r="Y12"/>
  <c r="W12"/>
  <c r="U12"/>
  <c r="S12"/>
  <c r="Q12"/>
  <c r="O12"/>
  <c r="M12"/>
  <c r="K12"/>
  <c r="I12"/>
  <c r="G12"/>
  <c r="E12"/>
  <c r="AA11"/>
  <c r="Y11"/>
  <c r="W11"/>
  <c r="U11"/>
  <c r="S11"/>
  <c r="Q11"/>
  <c r="O11"/>
  <c r="M11"/>
  <c r="K11"/>
  <c r="I11"/>
  <c r="G11"/>
  <c r="E11"/>
  <c r="AA10"/>
  <c r="Y10"/>
  <c r="W10"/>
  <c r="U10"/>
  <c r="S10"/>
  <c r="Q10"/>
  <c r="O10"/>
  <c r="M10"/>
  <c r="K10"/>
  <c r="I10"/>
  <c r="G10"/>
  <c r="E10"/>
  <c r="AA9"/>
  <c r="Y9"/>
  <c r="W9"/>
  <c r="U9"/>
  <c r="S9"/>
  <c r="Q9"/>
  <c r="O9"/>
  <c r="M9"/>
  <c r="K9"/>
  <c r="I9"/>
  <c r="G9"/>
  <c r="E9"/>
  <c r="AA8"/>
  <c r="Y8"/>
  <c r="W8"/>
  <c r="U8"/>
  <c r="S8"/>
  <c r="Q8"/>
  <c r="O8"/>
  <c r="M8"/>
  <c r="K8"/>
  <c r="I8"/>
  <c r="G8"/>
  <c r="E8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A7"/>
  <c r="Y7"/>
  <c r="Y72" s="1"/>
  <c r="W7"/>
  <c r="U7"/>
  <c r="S7"/>
  <c r="Q7"/>
  <c r="O7"/>
  <c r="M7"/>
  <c r="K7"/>
  <c r="I7"/>
  <c r="G7"/>
  <c r="E7"/>
  <c r="E72" l="1"/>
  <c r="G72"/>
  <c r="AA72"/>
  <c r="AB42"/>
  <c r="AB43"/>
  <c r="AB44"/>
  <c r="AB45"/>
  <c r="AB46"/>
  <c r="AB56"/>
  <c r="AB57"/>
  <c r="AB58"/>
  <c r="AB32"/>
  <c r="AB33"/>
  <c r="AB34"/>
  <c r="AB35"/>
  <c r="AB36"/>
  <c r="AB37"/>
  <c r="AB38"/>
  <c r="AB39"/>
  <c r="AB40"/>
  <c r="AB41"/>
  <c r="AB31"/>
  <c r="Q72"/>
  <c r="W72"/>
  <c r="AB50"/>
  <c r="AB51"/>
  <c r="AB52"/>
  <c r="AB53"/>
  <c r="AB54"/>
  <c r="AB55"/>
  <c r="U72"/>
  <c r="S72"/>
  <c r="AB49"/>
  <c r="AB47"/>
  <c r="AB48"/>
  <c r="O72"/>
  <c r="AB27"/>
  <c r="AB28"/>
  <c r="AB29"/>
  <c r="AB30"/>
  <c r="M72"/>
  <c r="K72"/>
  <c r="AB8"/>
  <c r="AB9"/>
  <c r="AB10"/>
  <c r="AB11"/>
  <c r="AB12"/>
  <c r="AB13"/>
  <c r="AB14"/>
  <c r="AB15"/>
  <c r="AB16"/>
  <c r="AB20"/>
  <c r="AB23"/>
  <c r="AB24"/>
  <c r="AB25"/>
  <c r="AB26"/>
  <c r="AB17"/>
  <c r="AB21"/>
  <c r="I72"/>
  <c r="AB18"/>
  <c r="AB19"/>
  <c r="AB22"/>
  <c r="AB7"/>
  <c r="G59"/>
  <c r="K59"/>
  <c r="K61" s="1"/>
  <c r="O59"/>
  <c r="O61" s="1"/>
  <c r="S59"/>
  <c r="S61" s="1"/>
  <c r="W59"/>
  <c r="W61" s="1"/>
  <c r="AA59"/>
  <c r="AA61" s="1"/>
  <c r="G70"/>
  <c r="K70"/>
  <c r="O70"/>
  <c r="S70"/>
  <c r="W70"/>
  <c r="AA70"/>
  <c r="G71"/>
  <c r="K71"/>
  <c r="O71"/>
  <c r="S71"/>
  <c r="W71"/>
  <c r="AA71"/>
  <c r="E59"/>
  <c r="E61" s="1"/>
  <c r="I59"/>
  <c r="M59"/>
  <c r="Q59"/>
  <c r="U59"/>
  <c r="Y59"/>
  <c r="E70"/>
  <c r="I70"/>
  <c r="M70"/>
  <c r="Q70"/>
  <c r="U70"/>
  <c r="Y70"/>
  <c r="E71"/>
  <c r="I71"/>
  <c r="M71"/>
  <c r="Q71"/>
  <c r="U71"/>
  <c r="Y71"/>
  <c r="E64" l="1"/>
  <c r="E86" s="1"/>
  <c r="G61"/>
  <c r="G64" s="1"/>
  <c r="G86" s="1"/>
  <c r="K64"/>
  <c r="K86" s="1"/>
  <c r="AB59"/>
  <c r="AB61" s="1"/>
  <c r="AB64" s="1"/>
  <c r="I61"/>
  <c r="I64" s="1"/>
  <c r="I86" s="1"/>
  <c r="Y61"/>
  <c r="Y64" s="1"/>
  <c r="Y86" s="1"/>
  <c r="Q61"/>
  <c r="Q64" s="1"/>
  <c r="Q86" s="1"/>
  <c r="AA64"/>
  <c r="AA86" s="1"/>
  <c r="S64"/>
  <c r="S86" s="1"/>
  <c r="U61"/>
  <c r="U64" s="1"/>
  <c r="U86" s="1"/>
  <c r="M61"/>
  <c r="M64" s="1"/>
  <c r="M86" s="1"/>
  <c r="W64"/>
  <c r="W86" s="1"/>
  <c r="O64"/>
  <c r="O86" s="1"/>
</calcChain>
</file>

<file path=xl/sharedStrings.xml><?xml version="1.0" encoding="utf-8"?>
<sst xmlns="http://schemas.openxmlformats.org/spreadsheetml/2006/main" count="51" uniqueCount="26">
  <si>
    <t>Sr. No.</t>
  </si>
  <si>
    <t>Employee Name</t>
  </si>
  <si>
    <t>Gender</t>
  </si>
  <si>
    <t>YEARLY</t>
  </si>
  <si>
    <t>Paid Sal.</t>
  </si>
  <si>
    <t>PT</t>
  </si>
  <si>
    <t>TOTAL</t>
  </si>
  <si>
    <t>INTEREST PAYABLE</t>
  </si>
  <si>
    <t xml:space="preserve">PENALTY </t>
  </si>
  <si>
    <t>GROSS TOTAL TAX</t>
  </si>
  <si>
    <t xml:space="preserve">RETURN DUE DATE </t>
  </si>
  <si>
    <t>RETURN SUBMIT DATE</t>
  </si>
  <si>
    <t>DAY'S OVER DUE</t>
  </si>
  <si>
    <t>TOTAL COUNT</t>
  </si>
  <si>
    <t>CHALLAN 1 CIN NO</t>
  </si>
  <si>
    <t>CHALLAN 1 PAID AMT</t>
  </si>
  <si>
    <t>CHALLAN 1 DATE</t>
  </si>
  <si>
    <t>NAME OF BANK</t>
  </si>
  <si>
    <t>BRACH</t>
  </si>
  <si>
    <t>CHALLAN 2 CIN NO</t>
  </si>
  <si>
    <t>CHALLAN 2 PAID AMT</t>
  </si>
  <si>
    <t>CHALLAN 2 DATE</t>
  </si>
  <si>
    <t>BRANCH</t>
  </si>
  <si>
    <t>DIFF IN TAX PAID (-/+)</t>
  </si>
  <si>
    <t>FY 2020-21</t>
  </si>
  <si>
    <t>ABC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</si>
</sst>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mmm/yy"/>
  </numFmts>
  <fonts count="14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7">
    <xf numFmtId="0" fontId="0" fillId="0" borderId="0" xfId="0"/>
    <xf numFmtId="164" fontId="5" fillId="3" borderId="4" xfId="1" applyNumberFormat="1" applyFont="1" applyFill="1" applyBorder="1"/>
    <xf numFmtId="0" fontId="5" fillId="3" borderId="5" xfId="0" applyFont="1" applyFill="1" applyBorder="1"/>
    <xf numFmtId="0" fontId="5" fillId="0" borderId="0" xfId="0" applyFont="1"/>
    <xf numFmtId="0" fontId="6" fillId="3" borderId="6" xfId="0" applyFont="1" applyFill="1" applyBorder="1" applyAlignment="1">
      <alignment horizontal="left"/>
    </xf>
    <xf numFmtId="0" fontId="5" fillId="3" borderId="0" xfId="0" applyFont="1" applyFill="1" applyBorder="1"/>
    <xf numFmtId="164" fontId="5" fillId="3" borderId="0" xfId="1" applyNumberFormat="1" applyFont="1" applyFill="1" applyBorder="1" applyAlignment="1">
      <alignment horizontal="center"/>
    </xf>
    <xf numFmtId="164" fontId="6" fillId="3" borderId="0" xfId="1" applyNumberFormat="1" applyFont="1" applyFill="1" applyBorder="1"/>
    <xf numFmtId="164" fontId="5" fillId="3" borderId="0" xfId="1" applyNumberFormat="1" applyFont="1" applyFill="1" applyBorder="1"/>
    <xf numFmtId="0" fontId="5" fillId="3" borderId="7" xfId="0" applyFont="1" applyFill="1" applyBorder="1"/>
    <xf numFmtId="0" fontId="6" fillId="3" borderId="0" xfId="0" applyFont="1" applyFill="1" applyBorder="1" applyAlignment="1"/>
    <xf numFmtId="164" fontId="6" fillId="3" borderId="0" xfId="1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8" fillId="6" borderId="18" xfId="1" applyNumberFormat="1" applyFont="1" applyFill="1" applyBorder="1" applyAlignment="1">
      <alignment horizontal="center" vertical="center"/>
    </xf>
    <xf numFmtId="164" fontId="8" fillId="6" borderId="19" xfId="1" applyNumberFormat="1" applyFont="1" applyFill="1" applyBorder="1" applyAlignment="1">
      <alignment horizontal="center" vertical="center"/>
    </xf>
    <xf numFmtId="164" fontId="8" fillId="6" borderId="20" xfId="1" applyNumberFormat="1" applyFont="1" applyFill="1" applyBorder="1" applyAlignment="1">
      <alignment horizontal="center" vertical="center"/>
    </xf>
    <xf numFmtId="164" fontId="8" fillId="6" borderId="21" xfId="1" applyNumberFormat="1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5" fillId="0" borderId="24" xfId="0" applyFont="1" applyBorder="1" applyProtection="1"/>
    <xf numFmtId="164" fontId="5" fillId="0" borderId="25" xfId="1" applyNumberFormat="1" applyFont="1" applyBorder="1" applyAlignment="1">
      <alignment horizontal="center"/>
    </xf>
    <xf numFmtId="164" fontId="5" fillId="0" borderId="25" xfId="1" applyNumberFormat="1" applyFont="1" applyBorder="1"/>
    <xf numFmtId="164" fontId="5" fillId="8" borderId="25" xfId="1" applyNumberFormat="1" applyFont="1" applyFill="1" applyBorder="1" applyAlignment="1" applyProtection="1">
      <alignment horizontal="center"/>
      <protection hidden="1"/>
    </xf>
    <xf numFmtId="164" fontId="5" fillId="0" borderId="24" xfId="1" applyNumberFormat="1" applyFont="1" applyBorder="1" applyAlignment="1" applyProtection="1">
      <alignment horizontal="center"/>
    </xf>
    <xf numFmtId="164" fontId="3" fillId="9" borderId="25" xfId="1" applyNumberFormat="1" applyFont="1" applyFill="1" applyBorder="1" applyProtection="1"/>
    <xf numFmtId="0" fontId="2" fillId="3" borderId="26" xfId="0" applyFont="1" applyFill="1" applyBorder="1" applyAlignment="1">
      <alignment horizontal="center"/>
    </xf>
    <xf numFmtId="164" fontId="5" fillId="0" borderId="24" xfId="1" applyNumberFormat="1" applyFont="1" applyBorder="1" applyAlignment="1">
      <alignment horizontal="center"/>
    </xf>
    <xf numFmtId="164" fontId="5" fillId="0" borderId="24" xfId="1" applyNumberFormat="1" applyFont="1" applyBorder="1"/>
    <xf numFmtId="0" fontId="5" fillId="0" borderId="24" xfId="0" applyFont="1" applyBorder="1"/>
    <xf numFmtId="0" fontId="2" fillId="3" borderId="6" xfId="0" applyFont="1" applyFill="1" applyBorder="1" applyAlignment="1">
      <alignment horizontal="center"/>
    </xf>
    <xf numFmtId="0" fontId="10" fillId="10" borderId="27" xfId="0" applyFont="1" applyFill="1" applyBorder="1" applyAlignment="1">
      <alignment horizontal="center"/>
    </xf>
    <xf numFmtId="164" fontId="11" fillId="10" borderId="28" xfId="1" applyNumberFormat="1" applyFont="1" applyFill="1" applyBorder="1" applyAlignment="1" applyProtection="1">
      <alignment horizontal="center"/>
    </xf>
    <xf numFmtId="164" fontId="5" fillId="10" borderId="28" xfId="1" applyNumberFormat="1" applyFont="1" applyFill="1" applyBorder="1" applyProtection="1"/>
    <xf numFmtId="164" fontId="5" fillId="10" borderId="29" xfId="1" applyNumberFormat="1" applyFont="1" applyFill="1" applyBorder="1" applyAlignment="1" applyProtection="1">
      <alignment horizontal="center"/>
    </xf>
    <xf numFmtId="164" fontId="5" fillId="10" borderId="27" xfId="1" applyNumberFormat="1" applyFont="1" applyFill="1" applyBorder="1" applyAlignment="1" applyProtection="1">
      <alignment horizontal="center"/>
    </xf>
    <xf numFmtId="164" fontId="2" fillId="9" borderId="30" xfId="1" applyNumberFormat="1" applyFont="1" applyFill="1" applyBorder="1" applyProtection="1"/>
    <xf numFmtId="0" fontId="6" fillId="3" borderId="6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164" fontId="11" fillId="3" borderId="0" xfId="1" applyNumberFormat="1" applyFont="1" applyFill="1" applyBorder="1" applyAlignment="1">
      <alignment horizontal="center"/>
    </xf>
    <xf numFmtId="164" fontId="11" fillId="3" borderId="0" xfId="1" applyNumberFormat="1" applyFont="1" applyFill="1" applyBorder="1" applyProtection="1"/>
    <xf numFmtId="0" fontId="5" fillId="3" borderId="6" xfId="0" applyFont="1" applyFill="1" applyBorder="1" applyAlignment="1">
      <alignment horizontal="center"/>
    </xf>
    <xf numFmtId="0" fontId="5" fillId="11" borderId="8" xfId="0" applyFont="1" applyFill="1" applyBorder="1"/>
    <xf numFmtId="9" fontId="5" fillId="11" borderId="9" xfId="2" applyFont="1" applyFill="1" applyBorder="1" applyAlignment="1">
      <alignment horizontal="center"/>
    </xf>
    <xf numFmtId="164" fontId="5" fillId="0" borderId="10" xfId="1" applyNumberFormat="1" applyFont="1" applyBorder="1"/>
    <xf numFmtId="164" fontId="5" fillId="8" borderId="11" xfId="1" applyNumberFormat="1" applyFont="1" applyFill="1" applyBorder="1" applyProtection="1">
      <protection hidden="1"/>
    </xf>
    <xf numFmtId="164" fontId="3" fillId="9" borderId="11" xfId="1" applyNumberFormat="1" applyFont="1" applyFill="1" applyBorder="1" applyProtection="1"/>
    <xf numFmtId="0" fontId="5" fillId="11" borderId="15" xfId="0" applyFont="1" applyFill="1" applyBorder="1"/>
    <xf numFmtId="164" fontId="5" fillId="11" borderId="16" xfId="1" applyNumberFormat="1" applyFont="1" applyFill="1" applyBorder="1" applyAlignment="1">
      <alignment horizontal="center"/>
    </xf>
    <xf numFmtId="164" fontId="5" fillId="0" borderId="18" xfId="1" applyNumberFormat="1" applyFont="1" applyBorder="1"/>
    <xf numFmtId="164" fontId="5" fillId="8" borderId="19" xfId="1" applyNumberFormat="1" applyFont="1" applyFill="1" applyBorder="1" applyAlignment="1" applyProtection="1">
      <alignment horizontal="right"/>
      <protection hidden="1"/>
    </xf>
    <xf numFmtId="164" fontId="3" fillId="9" borderId="19" xfId="1" applyNumberFormat="1" applyFont="1" applyFill="1" applyBorder="1" applyAlignment="1" applyProtection="1">
      <alignment horizontal="right"/>
    </xf>
    <xf numFmtId="0" fontId="10" fillId="11" borderId="1" xfId="0" applyFont="1" applyFill="1" applyBorder="1" applyAlignment="1">
      <alignment horizontal="left"/>
    </xf>
    <xf numFmtId="164" fontId="11" fillId="11" borderId="2" xfId="1" applyNumberFormat="1" applyFont="1" applyFill="1" applyBorder="1" applyAlignment="1">
      <alignment horizontal="center"/>
    </xf>
    <xf numFmtId="164" fontId="5" fillId="2" borderId="31" xfId="1" applyNumberFormat="1" applyFont="1" applyFill="1" applyBorder="1" applyProtection="1"/>
    <xf numFmtId="164" fontId="5" fillId="2" borderId="32" xfId="1" applyNumberFormat="1" applyFont="1" applyFill="1" applyBorder="1" applyAlignment="1" applyProtection="1">
      <alignment horizontal="center"/>
    </xf>
    <xf numFmtId="164" fontId="5" fillId="2" borderId="31" xfId="1" applyNumberFormat="1" applyFont="1" applyFill="1" applyBorder="1" applyAlignment="1" applyProtection="1">
      <alignment horizontal="center"/>
    </xf>
    <xf numFmtId="164" fontId="5" fillId="2" borderId="27" xfId="1" applyNumberFormat="1" applyFont="1" applyFill="1" applyBorder="1" applyAlignment="1" applyProtection="1">
      <alignment horizontal="center"/>
    </xf>
    <xf numFmtId="164" fontId="5" fillId="2" borderId="28" xfId="1" applyNumberFormat="1" applyFont="1" applyFill="1" applyBorder="1" applyAlignment="1" applyProtection="1">
      <alignment horizontal="center"/>
    </xf>
    <xf numFmtId="164" fontId="11" fillId="3" borderId="0" xfId="1" applyNumberFormat="1" applyFont="1" applyFill="1" applyBorder="1"/>
    <xf numFmtId="0" fontId="5" fillId="11" borderId="33" xfId="0" applyFont="1" applyFill="1" applyBorder="1"/>
    <xf numFmtId="164" fontId="5" fillId="11" borderId="4" xfId="1" applyNumberFormat="1" applyFont="1" applyFill="1" applyBorder="1" applyAlignment="1">
      <alignment horizontal="center"/>
    </xf>
    <xf numFmtId="0" fontId="5" fillId="11" borderId="6" xfId="0" applyFont="1" applyFill="1" applyBorder="1"/>
    <xf numFmtId="164" fontId="5" fillId="11" borderId="0" xfId="1" applyNumberFormat="1" applyFont="1" applyFill="1" applyBorder="1" applyAlignment="1">
      <alignment horizontal="center"/>
    </xf>
    <xf numFmtId="0" fontId="5" fillId="11" borderId="38" xfId="0" applyFont="1" applyFill="1" applyBorder="1"/>
    <xf numFmtId="164" fontId="5" fillId="11" borderId="39" xfId="1" applyNumberFormat="1" applyFont="1" applyFill="1" applyBorder="1" applyAlignment="1">
      <alignment horizontal="center"/>
    </xf>
    <xf numFmtId="164" fontId="5" fillId="11" borderId="14" xfId="1" applyNumberFormat="1" applyFont="1" applyFill="1" applyBorder="1" applyAlignment="1">
      <alignment horizontal="center"/>
    </xf>
    <xf numFmtId="164" fontId="5" fillId="0" borderId="12" xfId="1" applyNumberFormat="1" applyFont="1" applyBorder="1"/>
    <xf numFmtId="164" fontId="5" fillId="8" borderId="13" xfId="1" applyNumberFormat="1" applyFont="1" applyFill="1" applyBorder="1" applyProtection="1">
      <protection hidden="1"/>
    </xf>
    <xf numFmtId="164" fontId="5" fillId="0" borderId="10" xfId="1" applyNumberFormat="1" applyFont="1" applyBorder="1" applyAlignment="1">
      <alignment horizontal="center"/>
    </xf>
    <xf numFmtId="164" fontId="5" fillId="11" borderId="41" xfId="1" applyNumberFormat="1" applyFont="1" applyFill="1" applyBorder="1" applyAlignment="1">
      <alignment horizontal="center"/>
    </xf>
    <xf numFmtId="164" fontId="5" fillId="0" borderId="42" xfId="1" applyNumberFormat="1" applyFont="1" applyBorder="1"/>
    <xf numFmtId="164" fontId="5" fillId="8" borderId="37" xfId="1" applyNumberFormat="1" applyFont="1" applyFill="1" applyBorder="1" applyProtection="1">
      <protection hidden="1"/>
    </xf>
    <xf numFmtId="164" fontId="5" fillId="8" borderId="43" xfId="1" applyNumberFormat="1" applyFont="1" applyFill="1" applyBorder="1" applyProtection="1">
      <protection hidden="1"/>
    </xf>
    <xf numFmtId="164" fontId="5" fillId="0" borderId="26" xfId="1" applyNumberFormat="1" applyFont="1" applyBorder="1" applyAlignment="1">
      <alignment horizontal="center"/>
    </xf>
    <xf numFmtId="164" fontId="5" fillId="0" borderId="26" xfId="1" applyNumberFormat="1" applyFont="1" applyBorder="1"/>
    <xf numFmtId="164" fontId="5" fillId="11" borderId="22" xfId="1" applyNumberFormat="1" applyFont="1" applyFill="1" applyBorder="1" applyAlignment="1">
      <alignment horizontal="center"/>
    </xf>
    <xf numFmtId="164" fontId="5" fillId="0" borderId="20" xfId="1" applyNumberFormat="1" applyFont="1" applyBorder="1"/>
    <xf numFmtId="164" fontId="5" fillId="8" borderId="19" xfId="1" applyNumberFormat="1" applyFont="1" applyFill="1" applyBorder="1"/>
    <xf numFmtId="164" fontId="5" fillId="8" borderId="21" xfId="1" applyNumberFormat="1" applyFont="1" applyFill="1" applyBorder="1" applyProtection="1">
      <protection hidden="1"/>
    </xf>
    <xf numFmtId="164" fontId="5" fillId="0" borderId="18" xfId="1" applyNumberFormat="1" applyFont="1" applyBorder="1" applyAlignment="1">
      <alignment horizontal="center"/>
    </xf>
    <xf numFmtId="164" fontId="5" fillId="8" borderId="19" xfId="1" applyNumberFormat="1" applyFont="1" applyFill="1" applyBorder="1" applyProtection="1">
      <protection hidden="1"/>
    </xf>
    <xf numFmtId="0" fontId="5" fillId="12" borderId="33" xfId="0" applyFont="1" applyFill="1" applyBorder="1"/>
    <xf numFmtId="164" fontId="5" fillId="12" borderId="4" xfId="1" applyNumberFormat="1" applyFont="1" applyFill="1" applyBorder="1" applyAlignment="1">
      <alignment horizontal="center"/>
    </xf>
    <xf numFmtId="0" fontId="5" fillId="12" borderId="6" xfId="0" applyFont="1" applyFill="1" applyBorder="1"/>
    <xf numFmtId="164" fontId="5" fillId="12" borderId="0" xfId="1" applyNumberFormat="1" applyFont="1" applyFill="1" applyBorder="1" applyAlignment="1">
      <alignment horizontal="center"/>
    </xf>
    <xf numFmtId="0" fontId="5" fillId="12" borderId="38" xfId="0" applyFont="1" applyFill="1" applyBorder="1"/>
    <xf numFmtId="164" fontId="5" fillId="12" borderId="39" xfId="1" applyNumberFormat="1" applyFont="1" applyFill="1" applyBorder="1" applyAlignment="1">
      <alignment horizontal="center"/>
    </xf>
    <xf numFmtId="0" fontId="6" fillId="10" borderId="1" xfId="0" applyFont="1" applyFill="1" applyBorder="1"/>
    <xf numFmtId="164" fontId="5" fillId="10" borderId="3" xfId="1" applyNumberFormat="1" applyFont="1" applyFill="1" applyBorder="1" applyAlignment="1">
      <alignment horizontal="center"/>
    </xf>
    <xf numFmtId="164" fontId="5" fillId="10" borderId="1" xfId="1" applyNumberFormat="1" applyFont="1" applyFill="1" applyBorder="1" applyProtection="1"/>
    <xf numFmtId="164" fontId="5" fillId="10" borderId="3" xfId="1" applyNumberFormat="1" applyFont="1" applyFill="1" applyBorder="1" applyProtection="1"/>
    <xf numFmtId="0" fontId="5" fillId="3" borderId="38" xfId="0" applyFont="1" applyFill="1" applyBorder="1" applyAlignment="1">
      <alignment horizontal="center"/>
    </xf>
    <xf numFmtId="0" fontId="5" fillId="3" borderId="39" xfId="0" applyFont="1" applyFill="1" applyBorder="1"/>
    <xf numFmtId="164" fontId="5" fillId="3" borderId="39" xfId="1" applyNumberFormat="1" applyFont="1" applyFill="1" applyBorder="1" applyAlignment="1">
      <alignment horizontal="center"/>
    </xf>
    <xf numFmtId="164" fontId="5" fillId="3" borderId="39" xfId="1" applyNumberFormat="1" applyFont="1" applyFill="1" applyBorder="1"/>
    <xf numFmtId="0" fontId="5" fillId="3" borderId="17" xfId="0" applyFont="1" applyFill="1" applyBorder="1"/>
    <xf numFmtId="0" fontId="5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>
      <alignment horizontal="center" vertical="center"/>
    </xf>
    <xf numFmtId="165" fontId="7" fillId="4" borderId="2" xfId="1" applyNumberFormat="1" applyFont="1" applyFill="1" applyBorder="1" applyAlignment="1">
      <alignment horizontal="center" vertical="center"/>
    </xf>
    <xf numFmtId="165" fontId="7" fillId="4" borderId="3" xfId="1" applyNumberFormat="1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164" fontId="8" fillId="5" borderId="5" xfId="1" applyNumberFormat="1" applyFont="1" applyFill="1" applyBorder="1" applyAlignment="1">
      <alignment horizontal="center" vertical="center"/>
    </xf>
    <xf numFmtId="164" fontId="8" fillId="5" borderId="17" xfId="1" applyNumberFormat="1" applyFont="1" applyFill="1" applyBorder="1" applyAlignment="1">
      <alignment horizontal="center" vertical="center"/>
    </xf>
    <xf numFmtId="166" fontId="8" fillId="6" borderId="10" xfId="1" applyNumberFormat="1" applyFont="1" applyFill="1" applyBorder="1" applyAlignment="1">
      <alignment horizontal="center" vertical="center"/>
    </xf>
    <xf numFmtId="166" fontId="8" fillId="6" borderId="11" xfId="1" applyNumberFormat="1" applyFont="1" applyFill="1" applyBorder="1" applyAlignment="1">
      <alignment horizontal="center" vertical="center"/>
    </xf>
    <xf numFmtId="166" fontId="8" fillId="6" borderId="12" xfId="1" applyNumberFormat="1" applyFont="1" applyFill="1" applyBorder="1" applyAlignment="1">
      <alignment horizontal="center" vertical="center"/>
    </xf>
    <xf numFmtId="166" fontId="8" fillId="6" borderId="13" xfId="1" applyNumberFormat="1" applyFont="1" applyFill="1" applyBorder="1" applyAlignment="1">
      <alignment horizontal="center" vertical="center"/>
    </xf>
    <xf numFmtId="164" fontId="8" fillId="7" borderId="14" xfId="1" applyNumberFormat="1" applyFont="1" applyFill="1" applyBorder="1" applyAlignment="1">
      <alignment horizontal="center" vertical="center"/>
    </xf>
    <xf numFmtId="164" fontId="8" fillId="7" borderId="22" xfId="1" applyNumberFormat="1" applyFont="1" applyFill="1" applyBorder="1" applyAlignment="1">
      <alignment horizontal="center" vertical="center"/>
    </xf>
    <xf numFmtId="14" fontId="5" fillId="0" borderId="10" xfId="1" applyNumberFormat="1" applyFont="1" applyBorder="1" applyAlignment="1">
      <alignment horizontal="center"/>
    </xf>
    <xf numFmtId="14" fontId="5" fillId="0" borderId="11" xfId="1" applyNumberFormat="1" applyFont="1" applyBorder="1" applyAlignment="1">
      <alignment horizontal="center"/>
    </xf>
    <xf numFmtId="14" fontId="5" fillId="0" borderId="8" xfId="1" applyNumberFormat="1" applyFont="1" applyBorder="1" applyAlignment="1">
      <alignment horizontal="center"/>
    </xf>
    <xf numFmtId="14" fontId="5" fillId="0" borderId="34" xfId="1" applyNumberFormat="1" applyFont="1" applyBorder="1" applyAlignment="1">
      <alignment horizontal="center"/>
    </xf>
    <xf numFmtId="14" fontId="5" fillId="0" borderId="26" xfId="1" applyNumberFormat="1" applyFont="1" applyBorder="1" applyAlignment="1">
      <alignment horizontal="center"/>
    </xf>
    <xf numFmtId="14" fontId="5" fillId="0" borderId="37" xfId="1" applyNumberFormat="1" applyFont="1" applyBorder="1" applyAlignment="1">
      <alignment horizontal="center"/>
    </xf>
    <xf numFmtId="14" fontId="5" fillId="0" borderId="35" xfId="1" applyNumberFormat="1" applyFont="1" applyBorder="1" applyAlignment="1">
      <alignment horizontal="center"/>
    </xf>
    <xf numFmtId="14" fontId="5" fillId="0" borderId="36" xfId="1" applyNumberFormat="1" applyFont="1" applyBorder="1" applyAlignment="1">
      <alignment horizontal="center"/>
    </xf>
    <xf numFmtId="0" fontId="5" fillId="8" borderId="18" xfId="1" applyNumberFormat="1" applyFont="1" applyFill="1" applyBorder="1" applyAlignment="1" applyProtection="1">
      <alignment horizontal="right"/>
      <protection hidden="1"/>
    </xf>
    <xf numFmtId="0" fontId="5" fillId="8" borderId="19" xfId="1" applyNumberFormat="1" applyFont="1" applyFill="1" applyBorder="1" applyAlignment="1" applyProtection="1">
      <alignment horizontal="right"/>
      <protection hidden="1"/>
    </xf>
    <xf numFmtId="0" fontId="5" fillId="8" borderId="15" xfId="1" applyNumberFormat="1" applyFont="1" applyFill="1" applyBorder="1" applyAlignment="1" applyProtection="1">
      <alignment horizontal="right"/>
      <protection hidden="1"/>
    </xf>
    <xf numFmtId="0" fontId="5" fillId="8" borderId="40" xfId="1" applyNumberFormat="1" applyFont="1" applyFill="1" applyBorder="1" applyAlignment="1" applyProtection="1">
      <alignment horizontal="right"/>
      <protection hidden="1"/>
    </xf>
    <xf numFmtId="49" fontId="13" fillId="0" borderId="10" xfId="1" applyNumberFormat="1" applyFont="1" applyBorder="1" applyAlignment="1">
      <alignment horizontal="center"/>
    </xf>
    <xf numFmtId="49" fontId="13" fillId="0" borderId="11" xfId="1" applyNumberFormat="1" applyFont="1" applyBorder="1" applyAlignment="1">
      <alignment horizontal="center"/>
    </xf>
    <xf numFmtId="49" fontId="5" fillId="0" borderId="26" xfId="1" applyNumberFormat="1" applyFont="1" applyBorder="1" applyAlignment="1">
      <alignment horizontal="center"/>
    </xf>
    <xf numFmtId="49" fontId="5" fillId="0" borderId="37" xfId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164" fontId="5" fillId="0" borderId="37" xfId="1" applyNumberFormat="1" applyFont="1" applyBorder="1" applyAlignment="1">
      <alignment horizontal="center"/>
    </xf>
    <xf numFmtId="164" fontId="5" fillId="0" borderId="18" xfId="1" applyNumberFormat="1" applyFont="1" applyBorder="1" applyAlignment="1">
      <alignment horizontal="center"/>
    </xf>
    <xf numFmtId="164" fontId="5" fillId="0" borderId="19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7"/>
  <sheetViews>
    <sheetView tabSelected="1" zoomScale="95" zoomScaleNormal="95" workbookViewId="0">
      <pane xSplit="3" ySplit="6" topLeftCell="M52" activePane="bottomRight" state="frozen"/>
      <selection pane="topRight" activeCell="D1" sqref="D1"/>
      <selection pane="bottomLeft" activeCell="A7" sqref="A7"/>
      <selection pane="bottomRight" activeCell="A3" sqref="A3:C3"/>
    </sheetView>
  </sheetViews>
  <sheetFormatPr defaultColWidth="7.7109375" defaultRowHeight="17.25" customHeight="1"/>
  <cols>
    <col min="1" max="1" width="7" style="96" customWidth="1"/>
    <col min="2" max="2" width="26.85546875" style="3" customWidth="1"/>
    <col min="3" max="3" width="7.7109375" style="97" bestFit="1" customWidth="1"/>
    <col min="4" max="4" width="10.85546875" style="98" customWidth="1"/>
    <col min="5" max="5" width="8.140625" style="98" customWidth="1"/>
    <col min="6" max="6" width="10.85546875" style="98" customWidth="1"/>
    <col min="7" max="7" width="8.140625" style="98" customWidth="1"/>
    <col min="8" max="8" width="10.85546875" style="98" customWidth="1"/>
    <col min="9" max="9" width="8.140625" style="98" customWidth="1"/>
    <col min="10" max="10" width="10.85546875" style="98" customWidth="1"/>
    <col min="11" max="11" width="8.140625" style="98" customWidth="1"/>
    <col min="12" max="12" width="10.85546875" style="98" customWidth="1"/>
    <col min="13" max="13" width="8.140625" style="98" customWidth="1"/>
    <col min="14" max="14" width="10.85546875" style="98" customWidth="1"/>
    <col min="15" max="15" width="8.140625" style="98" customWidth="1"/>
    <col min="16" max="16" width="10.85546875" style="98" customWidth="1"/>
    <col min="17" max="17" width="8.140625" style="98" customWidth="1"/>
    <col min="18" max="18" width="10.85546875" style="98" customWidth="1"/>
    <col min="19" max="19" width="8.140625" style="98" customWidth="1"/>
    <col min="20" max="20" width="10.85546875" style="98" customWidth="1"/>
    <col min="21" max="21" width="8.140625" style="98" customWidth="1"/>
    <col min="22" max="22" width="10.85546875" style="98" customWidth="1"/>
    <col min="23" max="23" width="8.140625" style="98" customWidth="1"/>
    <col min="24" max="24" width="10.85546875" style="98" customWidth="1"/>
    <col min="25" max="25" width="8.140625" style="98" customWidth="1"/>
    <col min="26" max="26" width="10.85546875" style="98" customWidth="1"/>
    <col min="27" max="27" width="8.140625" style="98" customWidth="1"/>
    <col min="28" max="28" width="14.28515625" style="98" customWidth="1"/>
    <col min="29" max="29" width="2.140625" style="3" customWidth="1"/>
    <col min="30" max="16384" width="7.7109375" style="3"/>
  </cols>
  <sheetData>
    <row r="1" spans="1:29" ht="24.75" customHeight="1" thickBot="1">
      <c r="A1" s="99" t="s">
        <v>25</v>
      </c>
      <c r="B1" s="100"/>
      <c r="C1" s="10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</row>
    <row r="2" spans="1:29" ht="9" customHeight="1" thickBot="1">
      <c r="A2" s="4"/>
      <c r="B2" s="5"/>
      <c r="C2" s="6"/>
      <c r="D2" s="7"/>
      <c r="E2" s="8"/>
      <c r="F2" s="8"/>
      <c r="G2" s="7"/>
      <c r="H2" s="7"/>
      <c r="I2" s="7"/>
      <c r="J2" s="7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9"/>
    </row>
    <row r="3" spans="1:29" ht="17.25" customHeight="1" thickBot="1">
      <c r="A3" s="102" t="s">
        <v>24</v>
      </c>
      <c r="B3" s="103"/>
      <c r="C3" s="104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9"/>
    </row>
    <row r="4" spans="1:29" ht="9.75" customHeight="1" thickBot="1">
      <c r="A4" s="4"/>
      <c r="B4" s="10"/>
      <c r="C4" s="11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9"/>
    </row>
    <row r="5" spans="1:29" s="13" customFormat="1" ht="17.25" customHeight="1">
      <c r="A5" s="105" t="s">
        <v>0</v>
      </c>
      <c r="B5" s="107" t="s">
        <v>1</v>
      </c>
      <c r="C5" s="109" t="s">
        <v>2</v>
      </c>
      <c r="D5" s="111">
        <v>43891</v>
      </c>
      <c r="E5" s="112"/>
      <c r="F5" s="113">
        <v>43922</v>
      </c>
      <c r="G5" s="114"/>
      <c r="H5" s="111">
        <v>43952</v>
      </c>
      <c r="I5" s="112"/>
      <c r="J5" s="113">
        <v>43983</v>
      </c>
      <c r="K5" s="114"/>
      <c r="L5" s="111">
        <v>44013</v>
      </c>
      <c r="M5" s="112"/>
      <c r="N5" s="113">
        <v>44044</v>
      </c>
      <c r="O5" s="114"/>
      <c r="P5" s="111">
        <v>44075</v>
      </c>
      <c r="Q5" s="112"/>
      <c r="R5" s="113">
        <v>44105</v>
      </c>
      <c r="S5" s="114"/>
      <c r="T5" s="111">
        <v>44136</v>
      </c>
      <c r="U5" s="112"/>
      <c r="V5" s="113">
        <v>44166</v>
      </c>
      <c r="W5" s="114"/>
      <c r="X5" s="111">
        <v>44197</v>
      </c>
      <c r="Y5" s="112"/>
      <c r="Z5" s="113">
        <v>43862</v>
      </c>
      <c r="AA5" s="114"/>
      <c r="AB5" s="115" t="s">
        <v>3</v>
      </c>
      <c r="AC5" s="12"/>
    </row>
    <row r="6" spans="1:29" s="13" customFormat="1" ht="17.25" customHeight="1" thickBot="1">
      <c r="A6" s="106"/>
      <c r="B6" s="108"/>
      <c r="C6" s="110"/>
      <c r="D6" s="14" t="s">
        <v>4</v>
      </c>
      <c r="E6" s="15" t="s">
        <v>5</v>
      </c>
      <c r="F6" s="16" t="s">
        <v>4</v>
      </c>
      <c r="G6" s="17" t="s">
        <v>5</v>
      </c>
      <c r="H6" s="14" t="s">
        <v>4</v>
      </c>
      <c r="I6" s="15" t="s">
        <v>5</v>
      </c>
      <c r="J6" s="16" t="s">
        <v>4</v>
      </c>
      <c r="K6" s="17" t="s">
        <v>5</v>
      </c>
      <c r="L6" s="14" t="s">
        <v>4</v>
      </c>
      <c r="M6" s="15" t="s">
        <v>5</v>
      </c>
      <c r="N6" s="16" t="s">
        <v>4</v>
      </c>
      <c r="O6" s="17" t="s">
        <v>5</v>
      </c>
      <c r="P6" s="14" t="s">
        <v>4</v>
      </c>
      <c r="Q6" s="15" t="s">
        <v>5</v>
      </c>
      <c r="R6" s="16" t="s">
        <v>4</v>
      </c>
      <c r="S6" s="17" t="s">
        <v>5</v>
      </c>
      <c r="T6" s="14" t="s">
        <v>4</v>
      </c>
      <c r="U6" s="15" t="s">
        <v>5</v>
      </c>
      <c r="V6" s="16" t="s">
        <v>4</v>
      </c>
      <c r="W6" s="17" t="s">
        <v>5</v>
      </c>
      <c r="X6" s="14" t="s">
        <v>4</v>
      </c>
      <c r="Y6" s="15" t="s">
        <v>5</v>
      </c>
      <c r="Z6" s="16" t="s">
        <v>4</v>
      </c>
      <c r="AA6" s="17" t="s">
        <v>5</v>
      </c>
      <c r="AB6" s="116"/>
      <c r="AC6" s="12"/>
    </row>
    <row r="7" spans="1:29" ht="17.25" customHeight="1">
      <c r="A7" s="18">
        <v>1</v>
      </c>
      <c r="B7" s="19"/>
      <c r="C7" s="20"/>
      <c r="D7" s="21"/>
      <c r="E7" s="22">
        <f>IF(C7="M",IF(D7&gt;10000,200,IF(D7&gt;=7501,175,0)),IF(D7&gt;10000,200,0))</f>
        <v>0</v>
      </c>
      <c r="F7" s="20">
        <v>0</v>
      </c>
      <c r="G7" s="22">
        <f>IF(C7="M",IF(F7&gt;10000,200,IF(F7&gt;=7501,175,0)),IF(F7&gt;10000,200,0))</f>
        <v>0</v>
      </c>
      <c r="H7" s="23"/>
      <c r="I7" s="22">
        <f>IF(C7="M",IF(H7&gt;10000,200,IF(H7&gt;=7501,175,0)),IF(H7&gt;10000,200,0))</f>
        <v>0</v>
      </c>
      <c r="J7" s="23"/>
      <c r="K7" s="22">
        <f>IF(C7="M",IF(J7&gt;10000,200,IF(J7&gt;=7501,175,0)),IF(J7&gt;10000,200,0))</f>
        <v>0</v>
      </c>
      <c r="L7" s="23"/>
      <c r="M7" s="22">
        <f>IF(C7="M",IF(L7&gt;10000,200,IF(L7&gt;=7501,175,0)),IF(L7&gt;10000,200,0))</f>
        <v>0</v>
      </c>
      <c r="N7" s="23"/>
      <c r="O7" s="22">
        <f>IF(C7="M",IF(N7&gt;10000,200,IF(N7&gt;=7501,175,0)),IF(N7&gt;10000,200,0))</f>
        <v>0</v>
      </c>
      <c r="P7" s="23"/>
      <c r="Q7" s="22">
        <f>IF(C7="M",IF(P7&gt;10000,200,IF(P7&gt;=7501,175,0)),IF(P7&gt;10000,200,0))</f>
        <v>0</v>
      </c>
      <c r="R7" s="23"/>
      <c r="S7" s="22">
        <f>IF(C7="M",IF(R7&gt;10000,200,IF(R7&gt;=7501,175,0)),IF(R7&gt;10000,200,0))</f>
        <v>0</v>
      </c>
      <c r="T7" s="23"/>
      <c r="U7" s="22">
        <f>IF(C7="M",IF(T7&gt;10000,200,IF(T7&gt;=7501,175,0)),IF(T7&gt;10000,200,0))</f>
        <v>0</v>
      </c>
      <c r="V7" s="23"/>
      <c r="W7" s="22">
        <f>IF(C7="M",IF(V7&gt;10000,200,IF(V7&gt;=7501,175,0)),IF(V7&gt;10000,200,0))</f>
        <v>0</v>
      </c>
      <c r="X7" s="20"/>
      <c r="Y7" s="22">
        <f>IF(C7="M",IF(X7&gt;10000,200,IF(X7&gt;=7501,175,0)),IF(X7&gt;10000,200,0))</f>
        <v>0</v>
      </c>
      <c r="Z7" s="20"/>
      <c r="AA7" s="22">
        <f>IF(C7="M",IF(Z7&gt;10000,300,IF(Z7&gt;=7501,175,0)),IF(Z7&gt;10000,300,0))</f>
        <v>0</v>
      </c>
      <c r="AB7" s="24">
        <f t="shared" ref="AB7:AB57" si="0">E7+G7+I7+K7+M7+O7+Q7+S7+U7+W7+Y7+AA7</f>
        <v>0</v>
      </c>
      <c r="AC7" s="9"/>
    </row>
    <row r="8" spans="1:29" ht="17.25" customHeight="1">
      <c r="A8" s="25">
        <f>+A7+1</f>
        <v>2</v>
      </c>
      <c r="B8" s="19"/>
      <c r="C8" s="26"/>
      <c r="D8" s="27"/>
      <c r="E8" s="22">
        <f>IF(C8="M",IF(D8&gt;10000,200,IF(D8&gt;=7501,175,0)),IF(D8&gt;10000,200,0))</f>
        <v>0</v>
      </c>
      <c r="F8" s="26">
        <v>0</v>
      </c>
      <c r="G8" s="22">
        <f t="shared" ref="G8:G58" si="1">IF(C8="M",IF(F8&gt;10000,200,IF(F8&gt;=7501,175,0)),IF(F8&gt;10000,200,0))</f>
        <v>0</v>
      </c>
      <c r="H8" s="23"/>
      <c r="I8" s="22">
        <f t="shared" ref="I8:I58" si="2">IF(C8="M",IF(H8&gt;10000,200,IF(H8&gt;=7501,175,0)),IF(H8&gt;10000,200,0))</f>
        <v>0</v>
      </c>
      <c r="J8" s="23"/>
      <c r="K8" s="22">
        <f t="shared" ref="K8:K58" si="3">IF(C8="M",IF(J8&gt;10000,200,IF(J8&gt;=7501,175,0)),IF(J8&gt;10000,200,0))</f>
        <v>0</v>
      </c>
      <c r="L8" s="23"/>
      <c r="M8" s="22">
        <f t="shared" ref="M8:M58" si="4">IF(C8="M",IF(L8&gt;10000,200,IF(L8&gt;=7501,175,0)),IF(L8&gt;10000,200,0))</f>
        <v>0</v>
      </c>
      <c r="N8" s="23"/>
      <c r="O8" s="22">
        <f t="shared" ref="O8:O58" si="5">IF(C8="M",IF(N8&gt;10000,200,IF(N8&gt;=7501,175,0)),IF(N8&gt;10000,200,0))</f>
        <v>0</v>
      </c>
      <c r="P8" s="23"/>
      <c r="Q8" s="22">
        <f t="shared" ref="Q8:Q58" si="6">IF(C8="M",IF(P8&gt;10000,200,IF(P8&gt;=7501,175,0)),IF(P8&gt;10000,200,0))</f>
        <v>0</v>
      </c>
      <c r="R8" s="23"/>
      <c r="S8" s="22">
        <f t="shared" ref="S8:S58" si="7">IF(C8="M",IF(R8&gt;10000,200,IF(R8&gt;=7501,175,0)),IF(R8&gt;10000,200,0))</f>
        <v>0</v>
      </c>
      <c r="T8" s="23"/>
      <c r="U8" s="22">
        <f t="shared" ref="U8:U58" si="8">IF(C8="M",IF(T8&gt;10000,200,IF(T8&gt;=7501,175,0)),IF(T8&gt;10000,200,0))</f>
        <v>0</v>
      </c>
      <c r="V8" s="23"/>
      <c r="W8" s="22">
        <f t="shared" ref="W8:W58" si="9">IF(C8="M",IF(V8&gt;10000,200,IF(V8&gt;=7501,175,0)),IF(V8&gt;10000,200,0))</f>
        <v>0</v>
      </c>
      <c r="X8" s="26"/>
      <c r="Y8" s="22">
        <f t="shared" ref="Y8:Y58" si="10">IF(C8="M",IF(X8&gt;10000,200,IF(X8&gt;=7501,175,0)),IF(X8&gt;10000,200,0))</f>
        <v>0</v>
      </c>
      <c r="Z8" s="26"/>
      <c r="AA8" s="22">
        <f t="shared" ref="AA8:AA58" si="11">IF(C8="M",IF(Z8&gt;10000,300,IF(Z8&gt;=7501,175,0)),IF(Z8&gt;10000,300,0))</f>
        <v>0</v>
      </c>
      <c r="AB8" s="24">
        <f t="shared" si="0"/>
        <v>0</v>
      </c>
      <c r="AC8" s="9"/>
    </row>
    <row r="9" spans="1:29" ht="17.25" customHeight="1">
      <c r="A9" s="25">
        <f t="shared" ref="A9:A58" si="12">+A8+1</f>
        <v>3</v>
      </c>
      <c r="B9" s="19"/>
      <c r="C9" s="26"/>
      <c r="D9" s="27"/>
      <c r="E9" s="22">
        <f t="shared" ref="E9:E58" si="13">IF(C9="M",IF(D9&gt;10000,200,IF(D9&gt;=7501,175,0)),IF(D9&gt;10000,200,0))</f>
        <v>0</v>
      </c>
      <c r="F9" s="26"/>
      <c r="G9" s="22">
        <f t="shared" si="1"/>
        <v>0</v>
      </c>
      <c r="H9" s="23"/>
      <c r="I9" s="22">
        <f t="shared" si="2"/>
        <v>0</v>
      </c>
      <c r="J9" s="23"/>
      <c r="K9" s="22">
        <f t="shared" si="3"/>
        <v>0</v>
      </c>
      <c r="L9" s="23"/>
      <c r="M9" s="22">
        <f t="shared" si="4"/>
        <v>0</v>
      </c>
      <c r="N9" s="23"/>
      <c r="O9" s="22">
        <f t="shared" si="5"/>
        <v>0</v>
      </c>
      <c r="P9" s="23"/>
      <c r="Q9" s="22">
        <f t="shared" si="6"/>
        <v>0</v>
      </c>
      <c r="R9" s="23"/>
      <c r="S9" s="22">
        <f t="shared" si="7"/>
        <v>0</v>
      </c>
      <c r="T9" s="23"/>
      <c r="U9" s="22">
        <f t="shared" si="8"/>
        <v>0</v>
      </c>
      <c r="V9" s="23"/>
      <c r="W9" s="22">
        <f t="shared" si="9"/>
        <v>0</v>
      </c>
      <c r="X9" s="26"/>
      <c r="Y9" s="22">
        <f t="shared" si="10"/>
        <v>0</v>
      </c>
      <c r="Z9" s="26"/>
      <c r="AA9" s="22">
        <f t="shared" si="11"/>
        <v>0</v>
      </c>
      <c r="AB9" s="24">
        <f t="shared" si="0"/>
        <v>0</v>
      </c>
      <c r="AC9" s="9"/>
    </row>
    <row r="10" spans="1:29" ht="17.25" customHeight="1">
      <c r="A10" s="25">
        <f t="shared" si="12"/>
        <v>4</v>
      </c>
      <c r="B10" s="19"/>
      <c r="C10" s="26"/>
      <c r="D10" s="27"/>
      <c r="E10" s="22">
        <f t="shared" si="13"/>
        <v>0</v>
      </c>
      <c r="F10" s="26"/>
      <c r="G10" s="22">
        <f t="shared" si="1"/>
        <v>0</v>
      </c>
      <c r="H10" s="23"/>
      <c r="I10" s="22">
        <f t="shared" si="2"/>
        <v>0</v>
      </c>
      <c r="J10" s="23"/>
      <c r="K10" s="22">
        <f t="shared" si="3"/>
        <v>0</v>
      </c>
      <c r="L10" s="23"/>
      <c r="M10" s="22">
        <f t="shared" si="4"/>
        <v>0</v>
      </c>
      <c r="N10" s="23"/>
      <c r="O10" s="22">
        <f t="shared" si="5"/>
        <v>0</v>
      </c>
      <c r="P10" s="23"/>
      <c r="Q10" s="22">
        <f t="shared" si="6"/>
        <v>0</v>
      </c>
      <c r="R10" s="23"/>
      <c r="S10" s="22">
        <f t="shared" si="7"/>
        <v>0</v>
      </c>
      <c r="T10" s="23"/>
      <c r="U10" s="22">
        <f t="shared" si="8"/>
        <v>0</v>
      </c>
      <c r="V10" s="23"/>
      <c r="W10" s="22">
        <f t="shared" si="9"/>
        <v>0</v>
      </c>
      <c r="X10" s="26"/>
      <c r="Y10" s="22">
        <f t="shared" si="10"/>
        <v>0</v>
      </c>
      <c r="Z10" s="26"/>
      <c r="AA10" s="22">
        <f t="shared" si="11"/>
        <v>0</v>
      </c>
      <c r="AB10" s="24">
        <f t="shared" si="0"/>
        <v>0</v>
      </c>
      <c r="AC10" s="9"/>
    </row>
    <row r="11" spans="1:29" ht="17.25" customHeight="1">
      <c r="A11" s="25">
        <f t="shared" si="12"/>
        <v>5</v>
      </c>
      <c r="B11" s="19"/>
      <c r="C11" s="26"/>
      <c r="D11" s="27"/>
      <c r="E11" s="22">
        <f t="shared" si="13"/>
        <v>0</v>
      </c>
      <c r="F11" s="26"/>
      <c r="G11" s="22">
        <f t="shared" si="1"/>
        <v>0</v>
      </c>
      <c r="H11" s="23"/>
      <c r="I11" s="22">
        <f t="shared" si="2"/>
        <v>0</v>
      </c>
      <c r="J11" s="23"/>
      <c r="K11" s="22">
        <f t="shared" si="3"/>
        <v>0</v>
      </c>
      <c r="L11" s="23"/>
      <c r="M11" s="22">
        <f t="shared" si="4"/>
        <v>0</v>
      </c>
      <c r="N11" s="23"/>
      <c r="O11" s="22">
        <f t="shared" si="5"/>
        <v>0</v>
      </c>
      <c r="P11" s="23"/>
      <c r="Q11" s="22">
        <f t="shared" si="6"/>
        <v>0</v>
      </c>
      <c r="R11" s="23"/>
      <c r="S11" s="22">
        <f t="shared" si="7"/>
        <v>0</v>
      </c>
      <c r="T11" s="23"/>
      <c r="U11" s="22">
        <f t="shared" si="8"/>
        <v>0</v>
      </c>
      <c r="V11" s="23"/>
      <c r="W11" s="22">
        <f t="shared" si="9"/>
        <v>0</v>
      </c>
      <c r="X11" s="26"/>
      <c r="Y11" s="22">
        <f t="shared" si="10"/>
        <v>0</v>
      </c>
      <c r="Z11" s="26"/>
      <c r="AA11" s="22">
        <f t="shared" si="11"/>
        <v>0</v>
      </c>
      <c r="AB11" s="24">
        <f t="shared" si="0"/>
        <v>0</v>
      </c>
      <c r="AC11" s="9"/>
    </row>
    <row r="12" spans="1:29" ht="17.25" customHeight="1">
      <c r="A12" s="25">
        <f t="shared" si="12"/>
        <v>6</v>
      </c>
      <c r="B12" s="19"/>
      <c r="C12" s="26"/>
      <c r="D12" s="27"/>
      <c r="E12" s="22">
        <f>IF(C12="M",IF(D12&gt;10000,200,IF(D12&gt;=7501,175,0)),IF(D12&gt;10000,200,0))</f>
        <v>0</v>
      </c>
      <c r="F12" s="26"/>
      <c r="G12" s="22">
        <f t="shared" si="1"/>
        <v>0</v>
      </c>
      <c r="H12" s="23"/>
      <c r="I12" s="22">
        <f t="shared" si="2"/>
        <v>0</v>
      </c>
      <c r="J12" s="23"/>
      <c r="K12" s="22">
        <f t="shared" si="3"/>
        <v>0</v>
      </c>
      <c r="L12" s="23"/>
      <c r="M12" s="22">
        <f t="shared" si="4"/>
        <v>0</v>
      </c>
      <c r="N12" s="23"/>
      <c r="O12" s="22">
        <f t="shared" si="5"/>
        <v>0</v>
      </c>
      <c r="P12" s="23"/>
      <c r="Q12" s="22">
        <f t="shared" si="6"/>
        <v>0</v>
      </c>
      <c r="R12" s="23"/>
      <c r="S12" s="22">
        <f t="shared" si="7"/>
        <v>0</v>
      </c>
      <c r="T12" s="23"/>
      <c r="U12" s="22">
        <f t="shared" si="8"/>
        <v>0</v>
      </c>
      <c r="V12" s="23"/>
      <c r="W12" s="22">
        <f t="shared" si="9"/>
        <v>0</v>
      </c>
      <c r="X12" s="26"/>
      <c r="Y12" s="22">
        <f t="shared" si="10"/>
        <v>0</v>
      </c>
      <c r="Z12" s="26"/>
      <c r="AA12" s="22">
        <f t="shared" si="11"/>
        <v>0</v>
      </c>
      <c r="AB12" s="24">
        <f t="shared" si="0"/>
        <v>0</v>
      </c>
      <c r="AC12" s="9"/>
    </row>
    <row r="13" spans="1:29" ht="17.25" customHeight="1">
      <c r="A13" s="25">
        <f t="shared" si="12"/>
        <v>7</v>
      </c>
      <c r="B13" s="19"/>
      <c r="C13" s="26"/>
      <c r="D13" s="27"/>
      <c r="E13" s="22">
        <f>IF(C13="M",IF(D13&gt;10000,200,IF(D13&gt;=7501,175,0)),IF(D13&gt;10000,200,0))</f>
        <v>0</v>
      </c>
      <c r="F13" s="26"/>
      <c r="G13" s="22">
        <f t="shared" si="1"/>
        <v>0</v>
      </c>
      <c r="H13" s="23"/>
      <c r="I13" s="22">
        <f t="shared" si="2"/>
        <v>0</v>
      </c>
      <c r="J13" s="23"/>
      <c r="K13" s="22">
        <f t="shared" si="3"/>
        <v>0</v>
      </c>
      <c r="L13" s="23"/>
      <c r="M13" s="22">
        <f t="shared" si="4"/>
        <v>0</v>
      </c>
      <c r="N13" s="23"/>
      <c r="O13" s="22">
        <f t="shared" si="5"/>
        <v>0</v>
      </c>
      <c r="P13" s="23"/>
      <c r="Q13" s="22">
        <f t="shared" si="6"/>
        <v>0</v>
      </c>
      <c r="R13" s="23"/>
      <c r="S13" s="22">
        <f t="shared" si="7"/>
        <v>0</v>
      </c>
      <c r="T13" s="23"/>
      <c r="U13" s="22">
        <f t="shared" si="8"/>
        <v>0</v>
      </c>
      <c r="V13" s="23"/>
      <c r="W13" s="22">
        <f t="shared" si="9"/>
        <v>0</v>
      </c>
      <c r="X13" s="26"/>
      <c r="Y13" s="22">
        <f t="shared" si="10"/>
        <v>0</v>
      </c>
      <c r="Z13" s="26"/>
      <c r="AA13" s="22">
        <f t="shared" si="11"/>
        <v>0</v>
      </c>
      <c r="AB13" s="24">
        <f t="shared" si="0"/>
        <v>0</v>
      </c>
      <c r="AC13" s="9"/>
    </row>
    <row r="14" spans="1:29" ht="17.25" customHeight="1">
      <c r="A14" s="25">
        <f t="shared" si="12"/>
        <v>8</v>
      </c>
      <c r="B14" s="19"/>
      <c r="C14" s="26"/>
      <c r="D14" s="27"/>
      <c r="E14" s="22">
        <f t="shared" si="13"/>
        <v>0</v>
      </c>
      <c r="F14" s="26"/>
      <c r="G14" s="22">
        <f t="shared" si="1"/>
        <v>0</v>
      </c>
      <c r="H14" s="23"/>
      <c r="I14" s="22">
        <f t="shared" si="2"/>
        <v>0</v>
      </c>
      <c r="J14" s="23"/>
      <c r="K14" s="22">
        <f t="shared" si="3"/>
        <v>0</v>
      </c>
      <c r="L14" s="23"/>
      <c r="M14" s="22">
        <f t="shared" si="4"/>
        <v>0</v>
      </c>
      <c r="N14" s="23"/>
      <c r="O14" s="22">
        <f t="shared" si="5"/>
        <v>0</v>
      </c>
      <c r="P14" s="23"/>
      <c r="Q14" s="22">
        <f t="shared" si="6"/>
        <v>0</v>
      </c>
      <c r="R14" s="23"/>
      <c r="S14" s="22">
        <f t="shared" si="7"/>
        <v>0</v>
      </c>
      <c r="T14" s="23"/>
      <c r="U14" s="22">
        <f t="shared" si="8"/>
        <v>0</v>
      </c>
      <c r="V14" s="23"/>
      <c r="W14" s="22">
        <f t="shared" si="9"/>
        <v>0</v>
      </c>
      <c r="X14" s="26"/>
      <c r="Y14" s="22">
        <f t="shared" si="10"/>
        <v>0</v>
      </c>
      <c r="Z14" s="26"/>
      <c r="AA14" s="22">
        <f t="shared" si="11"/>
        <v>0</v>
      </c>
      <c r="AB14" s="24">
        <f t="shared" si="0"/>
        <v>0</v>
      </c>
      <c r="AC14" s="9"/>
    </row>
    <row r="15" spans="1:29" ht="17.25" customHeight="1">
      <c r="A15" s="25">
        <f t="shared" si="12"/>
        <v>9</v>
      </c>
      <c r="B15" s="19"/>
      <c r="C15" s="26"/>
      <c r="D15" s="27"/>
      <c r="E15" s="22">
        <f t="shared" si="13"/>
        <v>0</v>
      </c>
      <c r="F15" s="26"/>
      <c r="G15" s="22">
        <f t="shared" si="1"/>
        <v>0</v>
      </c>
      <c r="H15" s="23"/>
      <c r="I15" s="22">
        <f t="shared" si="2"/>
        <v>0</v>
      </c>
      <c r="J15" s="23"/>
      <c r="K15" s="22">
        <f t="shared" si="3"/>
        <v>0</v>
      </c>
      <c r="L15" s="23"/>
      <c r="M15" s="22">
        <f t="shared" si="4"/>
        <v>0</v>
      </c>
      <c r="N15" s="23"/>
      <c r="O15" s="22">
        <f t="shared" si="5"/>
        <v>0</v>
      </c>
      <c r="P15" s="23"/>
      <c r="Q15" s="22">
        <f t="shared" si="6"/>
        <v>0</v>
      </c>
      <c r="R15" s="23"/>
      <c r="S15" s="22">
        <f t="shared" si="7"/>
        <v>0</v>
      </c>
      <c r="T15" s="23"/>
      <c r="U15" s="22">
        <f t="shared" si="8"/>
        <v>0</v>
      </c>
      <c r="V15" s="23"/>
      <c r="W15" s="22">
        <f t="shared" si="9"/>
        <v>0</v>
      </c>
      <c r="X15" s="26"/>
      <c r="Y15" s="22">
        <f t="shared" si="10"/>
        <v>0</v>
      </c>
      <c r="Z15" s="26"/>
      <c r="AA15" s="22">
        <f t="shared" si="11"/>
        <v>0</v>
      </c>
      <c r="AB15" s="24">
        <f t="shared" si="0"/>
        <v>0</v>
      </c>
      <c r="AC15" s="9"/>
    </row>
    <row r="16" spans="1:29" ht="17.25" customHeight="1">
      <c r="A16" s="25">
        <f t="shared" si="12"/>
        <v>10</v>
      </c>
      <c r="B16" s="19"/>
      <c r="C16" s="26"/>
      <c r="D16" s="27"/>
      <c r="E16" s="22">
        <f t="shared" si="13"/>
        <v>0</v>
      </c>
      <c r="F16" s="26"/>
      <c r="G16" s="22">
        <f t="shared" si="1"/>
        <v>0</v>
      </c>
      <c r="H16" s="23"/>
      <c r="I16" s="22">
        <f t="shared" si="2"/>
        <v>0</v>
      </c>
      <c r="J16" s="23"/>
      <c r="K16" s="22">
        <f t="shared" si="3"/>
        <v>0</v>
      </c>
      <c r="L16" s="23"/>
      <c r="M16" s="22">
        <f t="shared" si="4"/>
        <v>0</v>
      </c>
      <c r="N16" s="23"/>
      <c r="O16" s="22">
        <f t="shared" si="5"/>
        <v>0</v>
      </c>
      <c r="P16" s="23"/>
      <c r="Q16" s="22">
        <f t="shared" si="6"/>
        <v>0</v>
      </c>
      <c r="R16" s="23"/>
      <c r="S16" s="22">
        <f t="shared" si="7"/>
        <v>0</v>
      </c>
      <c r="T16" s="23"/>
      <c r="U16" s="22">
        <f t="shared" si="8"/>
        <v>0</v>
      </c>
      <c r="V16" s="23"/>
      <c r="W16" s="22">
        <f t="shared" si="9"/>
        <v>0</v>
      </c>
      <c r="X16" s="26"/>
      <c r="Y16" s="22">
        <f t="shared" si="10"/>
        <v>0</v>
      </c>
      <c r="Z16" s="26"/>
      <c r="AA16" s="22">
        <f t="shared" si="11"/>
        <v>0</v>
      </c>
      <c r="AB16" s="24">
        <f t="shared" si="0"/>
        <v>0</v>
      </c>
      <c r="AC16" s="9"/>
    </row>
    <row r="17" spans="1:29" ht="17.25" customHeight="1">
      <c r="A17" s="25">
        <f t="shared" si="12"/>
        <v>11</v>
      </c>
      <c r="B17" s="19"/>
      <c r="C17" s="26"/>
      <c r="D17" s="27"/>
      <c r="E17" s="22">
        <f t="shared" si="13"/>
        <v>0</v>
      </c>
      <c r="F17" s="26"/>
      <c r="G17" s="22">
        <f t="shared" si="1"/>
        <v>0</v>
      </c>
      <c r="H17" s="23"/>
      <c r="I17" s="22">
        <f t="shared" si="2"/>
        <v>0</v>
      </c>
      <c r="J17" s="23"/>
      <c r="K17" s="22">
        <f t="shared" si="3"/>
        <v>0</v>
      </c>
      <c r="L17" s="23"/>
      <c r="M17" s="22">
        <f t="shared" si="4"/>
        <v>0</v>
      </c>
      <c r="N17" s="23"/>
      <c r="O17" s="22">
        <f t="shared" si="5"/>
        <v>0</v>
      </c>
      <c r="P17" s="23"/>
      <c r="Q17" s="22">
        <f t="shared" si="6"/>
        <v>0</v>
      </c>
      <c r="R17" s="23"/>
      <c r="S17" s="22">
        <f t="shared" si="7"/>
        <v>0</v>
      </c>
      <c r="T17" s="23"/>
      <c r="U17" s="22">
        <f t="shared" si="8"/>
        <v>0</v>
      </c>
      <c r="V17" s="23"/>
      <c r="W17" s="22">
        <f t="shared" si="9"/>
        <v>0</v>
      </c>
      <c r="X17" s="26"/>
      <c r="Y17" s="22">
        <f t="shared" si="10"/>
        <v>0</v>
      </c>
      <c r="Z17" s="26"/>
      <c r="AA17" s="22">
        <f t="shared" si="11"/>
        <v>0</v>
      </c>
      <c r="AB17" s="24">
        <f t="shared" si="0"/>
        <v>0</v>
      </c>
      <c r="AC17" s="9"/>
    </row>
    <row r="18" spans="1:29" ht="17.25" customHeight="1">
      <c r="A18" s="25">
        <f t="shared" si="12"/>
        <v>12</v>
      </c>
      <c r="B18" s="19"/>
      <c r="C18" s="26"/>
      <c r="D18" s="27"/>
      <c r="E18" s="22">
        <f t="shared" si="13"/>
        <v>0</v>
      </c>
      <c r="F18" s="26"/>
      <c r="G18" s="22">
        <f t="shared" si="1"/>
        <v>0</v>
      </c>
      <c r="H18" s="23"/>
      <c r="I18" s="22">
        <f t="shared" si="2"/>
        <v>0</v>
      </c>
      <c r="J18" s="23"/>
      <c r="K18" s="22">
        <f t="shared" si="3"/>
        <v>0</v>
      </c>
      <c r="L18" s="23"/>
      <c r="M18" s="22">
        <f t="shared" si="4"/>
        <v>0</v>
      </c>
      <c r="N18" s="23"/>
      <c r="O18" s="22">
        <f t="shared" si="5"/>
        <v>0</v>
      </c>
      <c r="P18" s="23"/>
      <c r="Q18" s="22">
        <f t="shared" si="6"/>
        <v>0</v>
      </c>
      <c r="R18" s="23"/>
      <c r="S18" s="22">
        <f t="shared" si="7"/>
        <v>0</v>
      </c>
      <c r="T18" s="23"/>
      <c r="U18" s="22">
        <f t="shared" si="8"/>
        <v>0</v>
      </c>
      <c r="V18" s="23"/>
      <c r="W18" s="22">
        <f t="shared" si="9"/>
        <v>0</v>
      </c>
      <c r="X18" s="26"/>
      <c r="Y18" s="22">
        <f t="shared" si="10"/>
        <v>0</v>
      </c>
      <c r="Z18" s="26"/>
      <c r="AA18" s="22">
        <f t="shared" si="11"/>
        <v>0</v>
      </c>
      <c r="AB18" s="24">
        <f t="shared" si="0"/>
        <v>0</v>
      </c>
      <c r="AC18" s="9"/>
    </row>
    <row r="19" spans="1:29" ht="17.25" customHeight="1">
      <c r="A19" s="25">
        <f t="shared" si="12"/>
        <v>13</v>
      </c>
      <c r="B19" s="19"/>
      <c r="C19" s="26"/>
      <c r="D19" s="27"/>
      <c r="E19" s="22">
        <f t="shared" si="13"/>
        <v>0</v>
      </c>
      <c r="F19" s="26"/>
      <c r="G19" s="22">
        <f t="shared" si="1"/>
        <v>0</v>
      </c>
      <c r="H19" s="23"/>
      <c r="I19" s="22">
        <f t="shared" si="2"/>
        <v>0</v>
      </c>
      <c r="J19" s="23"/>
      <c r="K19" s="22">
        <f t="shared" si="3"/>
        <v>0</v>
      </c>
      <c r="L19" s="23"/>
      <c r="M19" s="22">
        <f t="shared" si="4"/>
        <v>0</v>
      </c>
      <c r="N19" s="23"/>
      <c r="O19" s="22">
        <f t="shared" si="5"/>
        <v>0</v>
      </c>
      <c r="P19" s="23"/>
      <c r="Q19" s="22">
        <f t="shared" si="6"/>
        <v>0</v>
      </c>
      <c r="R19" s="23"/>
      <c r="S19" s="22">
        <f t="shared" si="7"/>
        <v>0</v>
      </c>
      <c r="T19" s="23"/>
      <c r="U19" s="22">
        <f t="shared" si="8"/>
        <v>0</v>
      </c>
      <c r="V19" s="23"/>
      <c r="W19" s="22">
        <f t="shared" si="9"/>
        <v>0</v>
      </c>
      <c r="X19" s="26"/>
      <c r="Y19" s="22">
        <f t="shared" si="10"/>
        <v>0</v>
      </c>
      <c r="Z19" s="26"/>
      <c r="AA19" s="22">
        <f t="shared" si="11"/>
        <v>0</v>
      </c>
      <c r="AB19" s="24">
        <f t="shared" si="0"/>
        <v>0</v>
      </c>
      <c r="AC19" s="9"/>
    </row>
    <row r="20" spans="1:29" ht="17.25" customHeight="1">
      <c r="A20" s="25">
        <f t="shared" si="12"/>
        <v>14</v>
      </c>
      <c r="B20" s="19"/>
      <c r="C20" s="26"/>
      <c r="D20" s="27"/>
      <c r="E20" s="22">
        <f t="shared" si="13"/>
        <v>0</v>
      </c>
      <c r="F20" s="26"/>
      <c r="G20" s="22">
        <f t="shared" si="1"/>
        <v>0</v>
      </c>
      <c r="H20" s="23"/>
      <c r="I20" s="22">
        <f t="shared" si="2"/>
        <v>0</v>
      </c>
      <c r="J20" s="23"/>
      <c r="K20" s="22">
        <f t="shared" si="3"/>
        <v>0</v>
      </c>
      <c r="L20" s="23"/>
      <c r="M20" s="22">
        <f t="shared" si="4"/>
        <v>0</v>
      </c>
      <c r="N20" s="23"/>
      <c r="O20" s="22">
        <f t="shared" si="5"/>
        <v>0</v>
      </c>
      <c r="P20" s="23"/>
      <c r="Q20" s="22">
        <f t="shared" si="6"/>
        <v>0</v>
      </c>
      <c r="R20" s="23"/>
      <c r="S20" s="22">
        <f t="shared" si="7"/>
        <v>0</v>
      </c>
      <c r="T20" s="23"/>
      <c r="U20" s="22">
        <f t="shared" si="8"/>
        <v>0</v>
      </c>
      <c r="V20" s="23"/>
      <c r="W20" s="22">
        <f t="shared" si="9"/>
        <v>0</v>
      </c>
      <c r="X20" s="26"/>
      <c r="Y20" s="22">
        <f t="shared" si="10"/>
        <v>0</v>
      </c>
      <c r="Z20" s="26"/>
      <c r="AA20" s="22">
        <f t="shared" si="11"/>
        <v>0</v>
      </c>
      <c r="AB20" s="24">
        <f t="shared" si="0"/>
        <v>0</v>
      </c>
      <c r="AC20" s="9"/>
    </row>
    <row r="21" spans="1:29" ht="17.25" customHeight="1">
      <c r="A21" s="25">
        <f t="shared" si="12"/>
        <v>15</v>
      </c>
      <c r="B21" s="19"/>
      <c r="C21" s="26"/>
      <c r="D21" s="27"/>
      <c r="E21" s="22">
        <f t="shared" si="13"/>
        <v>0</v>
      </c>
      <c r="F21" s="26"/>
      <c r="G21" s="22">
        <f t="shared" si="1"/>
        <v>0</v>
      </c>
      <c r="H21" s="23"/>
      <c r="I21" s="22">
        <f t="shared" si="2"/>
        <v>0</v>
      </c>
      <c r="J21" s="23"/>
      <c r="K21" s="22">
        <f t="shared" si="3"/>
        <v>0</v>
      </c>
      <c r="L21" s="23"/>
      <c r="M21" s="22">
        <f t="shared" si="4"/>
        <v>0</v>
      </c>
      <c r="N21" s="23"/>
      <c r="O21" s="22">
        <f t="shared" si="5"/>
        <v>0</v>
      </c>
      <c r="P21" s="23"/>
      <c r="Q21" s="22">
        <f t="shared" si="6"/>
        <v>0</v>
      </c>
      <c r="R21" s="23"/>
      <c r="S21" s="22">
        <f t="shared" si="7"/>
        <v>0</v>
      </c>
      <c r="T21" s="23"/>
      <c r="U21" s="22">
        <f t="shared" si="8"/>
        <v>0</v>
      </c>
      <c r="V21" s="23"/>
      <c r="W21" s="22">
        <f t="shared" si="9"/>
        <v>0</v>
      </c>
      <c r="X21" s="26"/>
      <c r="Y21" s="22">
        <f t="shared" si="10"/>
        <v>0</v>
      </c>
      <c r="Z21" s="26"/>
      <c r="AA21" s="22">
        <f t="shared" si="11"/>
        <v>0</v>
      </c>
      <c r="AB21" s="24">
        <f t="shared" si="0"/>
        <v>0</v>
      </c>
      <c r="AC21" s="9"/>
    </row>
    <row r="22" spans="1:29" ht="17.25" customHeight="1">
      <c r="A22" s="25">
        <f t="shared" si="12"/>
        <v>16</v>
      </c>
      <c r="B22" s="19"/>
      <c r="C22" s="26"/>
      <c r="D22" s="27"/>
      <c r="E22" s="22">
        <f t="shared" si="13"/>
        <v>0</v>
      </c>
      <c r="F22" s="26"/>
      <c r="G22" s="22">
        <f t="shared" si="1"/>
        <v>0</v>
      </c>
      <c r="H22" s="23"/>
      <c r="I22" s="22">
        <f t="shared" si="2"/>
        <v>0</v>
      </c>
      <c r="J22" s="23"/>
      <c r="K22" s="22">
        <f t="shared" si="3"/>
        <v>0</v>
      </c>
      <c r="L22" s="23"/>
      <c r="M22" s="22">
        <f t="shared" si="4"/>
        <v>0</v>
      </c>
      <c r="N22" s="23"/>
      <c r="O22" s="22">
        <f t="shared" si="5"/>
        <v>0</v>
      </c>
      <c r="P22" s="23"/>
      <c r="Q22" s="22">
        <f t="shared" si="6"/>
        <v>0</v>
      </c>
      <c r="R22" s="23"/>
      <c r="S22" s="22">
        <f t="shared" si="7"/>
        <v>0</v>
      </c>
      <c r="T22" s="23"/>
      <c r="U22" s="22">
        <f t="shared" si="8"/>
        <v>0</v>
      </c>
      <c r="V22" s="23"/>
      <c r="W22" s="22">
        <f t="shared" si="9"/>
        <v>0</v>
      </c>
      <c r="X22" s="26"/>
      <c r="Y22" s="22">
        <f t="shared" si="10"/>
        <v>0</v>
      </c>
      <c r="Z22" s="26"/>
      <c r="AA22" s="22">
        <f t="shared" si="11"/>
        <v>0</v>
      </c>
      <c r="AB22" s="24">
        <f t="shared" si="0"/>
        <v>0</v>
      </c>
      <c r="AC22" s="9"/>
    </row>
    <row r="23" spans="1:29" ht="17.25" customHeight="1">
      <c r="A23" s="25">
        <f t="shared" si="12"/>
        <v>17</v>
      </c>
      <c r="B23" s="19"/>
      <c r="C23" s="26"/>
      <c r="D23" s="27"/>
      <c r="E23" s="22">
        <f t="shared" si="13"/>
        <v>0</v>
      </c>
      <c r="F23" s="26"/>
      <c r="G23" s="22">
        <f t="shared" si="1"/>
        <v>0</v>
      </c>
      <c r="H23" s="23"/>
      <c r="I23" s="22">
        <f t="shared" si="2"/>
        <v>0</v>
      </c>
      <c r="J23" s="23"/>
      <c r="K23" s="22">
        <f t="shared" si="3"/>
        <v>0</v>
      </c>
      <c r="L23" s="23"/>
      <c r="M23" s="22">
        <f t="shared" si="4"/>
        <v>0</v>
      </c>
      <c r="N23" s="23"/>
      <c r="O23" s="22">
        <f t="shared" si="5"/>
        <v>0</v>
      </c>
      <c r="P23" s="23"/>
      <c r="Q23" s="22">
        <f t="shared" si="6"/>
        <v>0</v>
      </c>
      <c r="R23" s="23"/>
      <c r="S23" s="22">
        <f t="shared" si="7"/>
        <v>0</v>
      </c>
      <c r="T23" s="23"/>
      <c r="U23" s="22">
        <f t="shared" si="8"/>
        <v>0</v>
      </c>
      <c r="V23" s="23"/>
      <c r="W23" s="22">
        <f t="shared" si="9"/>
        <v>0</v>
      </c>
      <c r="X23" s="26"/>
      <c r="Y23" s="22">
        <f t="shared" si="10"/>
        <v>0</v>
      </c>
      <c r="Z23" s="26"/>
      <c r="AA23" s="22">
        <f t="shared" si="11"/>
        <v>0</v>
      </c>
      <c r="AB23" s="24">
        <f t="shared" si="0"/>
        <v>0</v>
      </c>
      <c r="AC23" s="9"/>
    </row>
    <row r="24" spans="1:29" ht="17.25" customHeight="1">
      <c r="A24" s="25">
        <f t="shared" si="12"/>
        <v>18</v>
      </c>
      <c r="B24" s="19"/>
      <c r="C24" s="26"/>
      <c r="D24" s="27"/>
      <c r="E24" s="22">
        <f t="shared" si="13"/>
        <v>0</v>
      </c>
      <c r="F24" s="26"/>
      <c r="G24" s="22">
        <f t="shared" si="1"/>
        <v>0</v>
      </c>
      <c r="H24" s="23"/>
      <c r="I24" s="22">
        <f t="shared" si="2"/>
        <v>0</v>
      </c>
      <c r="J24" s="23"/>
      <c r="K24" s="22">
        <f t="shared" si="3"/>
        <v>0</v>
      </c>
      <c r="L24" s="23"/>
      <c r="M24" s="22">
        <f t="shared" si="4"/>
        <v>0</v>
      </c>
      <c r="N24" s="23"/>
      <c r="O24" s="22">
        <f t="shared" si="5"/>
        <v>0</v>
      </c>
      <c r="P24" s="23"/>
      <c r="Q24" s="22">
        <f t="shared" si="6"/>
        <v>0</v>
      </c>
      <c r="R24" s="23"/>
      <c r="S24" s="22">
        <f t="shared" si="7"/>
        <v>0</v>
      </c>
      <c r="T24" s="23"/>
      <c r="U24" s="22">
        <f t="shared" si="8"/>
        <v>0</v>
      </c>
      <c r="V24" s="23"/>
      <c r="W24" s="22">
        <f t="shared" si="9"/>
        <v>0</v>
      </c>
      <c r="X24" s="26"/>
      <c r="Y24" s="22">
        <f t="shared" si="10"/>
        <v>0</v>
      </c>
      <c r="Z24" s="26"/>
      <c r="AA24" s="22">
        <f t="shared" si="11"/>
        <v>0</v>
      </c>
      <c r="AB24" s="24">
        <f t="shared" si="0"/>
        <v>0</v>
      </c>
      <c r="AC24" s="9"/>
    </row>
    <row r="25" spans="1:29" ht="17.25" customHeight="1">
      <c r="A25" s="25">
        <f t="shared" si="12"/>
        <v>19</v>
      </c>
      <c r="B25" s="19"/>
      <c r="C25" s="26"/>
      <c r="D25" s="27"/>
      <c r="E25" s="22">
        <f t="shared" si="13"/>
        <v>0</v>
      </c>
      <c r="F25" s="26"/>
      <c r="G25" s="22">
        <f t="shared" si="1"/>
        <v>0</v>
      </c>
      <c r="H25" s="23"/>
      <c r="I25" s="22">
        <f t="shared" si="2"/>
        <v>0</v>
      </c>
      <c r="J25" s="23"/>
      <c r="K25" s="22">
        <f t="shared" si="3"/>
        <v>0</v>
      </c>
      <c r="L25" s="23"/>
      <c r="M25" s="22">
        <f t="shared" si="4"/>
        <v>0</v>
      </c>
      <c r="N25" s="23"/>
      <c r="O25" s="22">
        <f t="shared" si="5"/>
        <v>0</v>
      </c>
      <c r="P25" s="23"/>
      <c r="Q25" s="22">
        <f t="shared" si="6"/>
        <v>0</v>
      </c>
      <c r="R25" s="23"/>
      <c r="S25" s="22">
        <f t="shared" si="7"/>
        <v>0</v>
      </c>
      <c r="T25" s="23"/>
      <c r="U25" s="22">
        <f t="shared" si="8"/>
        <v>0</v>
      </c>
      <c r="V25" s="23"/>
      <c r="W25" s="22">
        <f t="shared" si="9"/>
        <v>0</v>
      </c>
      <c r="X25" s="26"/>
      <c r="Y25" s="22">
        <f t="shared" si="10"/>
        <v>0</v>
      </c>
      <c r="Z25" s="26"/>
      <c r="AA25" s="22">
        <f t="shared" si="11"/>
        <v>0</v>
      </c>
      <c r="AB25" s="24">
        <f t="shared" si="0"/>
        <v>0</v>
      </c>
      <c r="AC25" s="9"/>
    </row>
    <row r="26" spans="1:29" ht="17.25" customHeight="1">
      <c r="A26" s="25">
        <f t="shared" si="12"/>
        <v>20</v>
      </c>
      <c r="B26" s="19"/>
      <c r="C26" s="26"/>
      <c r="D26" s="27"/>
      <c r="E26" s="22">
        <f t="shared" si="13"/>
        <v>0</v>
      </c>
      <c r="F26" s="26"/>
      <c r="G26" s="22">
        <f t="shared" si="1"/>
        <v>0</v>
      </c>
      <c r="H26" s="23"/>
      <c r="I26" s="22">
        <f t="shared" si="2"/>
        <v>0</v>
      </c>
      <c r="J26" s="23"/>
      <c r="K26" s="22">
        <f t="shared" si="3"/>
        <v>0</v>
      </c>
      <c r="L26" s="23"/>
      <c r="M26" s="22">
        <f t="shared" si="4"/>
        <v>0</v>
      </c>
      <c r="N26" s="23"/>
      <c r="O26" s="22">
        <f t="shared" si="5"/>
        <v>0</v>
      </c>
      <c r="P26" s="23"/>
      <c r="Q26" s="22">
        <f t="shared" si="6"/>
        <v>0</v>
      </c>
      <c r="R26" s="23"/>
      <c r="S26" s="22">
        <f t="shared" si="7"/>
        <v>0</v>
      </c>
      <c r="T26" s="23"/>
      <c r="U26" s="22">
        <f t="shared" si="8"/>
        <v>0</v>
      </c>
      <c r="V26" s="23"/>
      <c r="W26" s="22">
        <f t="shared" si="9"/>
        <v>0</v>
      </c>
      <c r="X26" s="26"/>
      <c r="Y26" s="22">
        <f t="shared" si="10"/>
        <v>0</v>
      </c>
      <c r="Z26" s="26"/>
      <c r="AA26" s="22">
        <f t="shared" si="11"/>
        <v>0</v>
      </c>
      <c r="AB26" s="24">
        <f t="shared" si="0"/>
        <v>0</v>
      </c>
      <c r="AC26" s="9"/>
    </row>
    <row r="27" spans="1:29" ht="17.25" customHeight="1">
      <c r="A27" s="25">
        <f t="shared" si="12"/>
        <v>21</v>
      </c>
      <c r="B27" s="28"/>
      <c r="C27" s="26"/>
      <c r="D27" s="27"/>
      <c r="E27" s="22">
        <f t="shared" si="13"/>
        <v>0</v>
      </c>
      <c r="F27" s="26"/>
      <c r="G27" s="22">
        <f t="shared" si="1"/>
        <v>0</v>
      </c>
      <c r="H27" s="26"/>
      <c r="I27" s="22">
        <f t="shared" si="2"/>
        <v>0</v>
      </c>
      <c r="J27" s="26"/>
      <c r="K27" s="22">
        <f t="shared" si="3"/>
        <v>0</v>
      </c>
      <c r="L27" s="26"/>
      <c r="M27" s="22">
        <f t="shared" si="4"/>
        <v>0</v>
      </c>
      <c r="N27" s="26"/>
      <c r="O27" s="22">
        <f t="shared" si="5"/>
        <v>0</v>
      </c>
      <c r="P27" s="26"/>
      <c r="Q27" s="22">
        <f t="shared" si="6"/>
        <v>0</v>
      </c>
      <c r="R27" s="26"/>
      <c r="S27" s="22">
        <f t="shared" si="7"/>
        <v>0</v>
      </c>
      <c r="T27" s="26"/>
      <c r="U27" s="22">
        <f t="shared" si="8"/>
        <v>0</v>
      </c>
      <c r="V27" s="26"/>
      <c r="W27" s="22">
        <f t="shared" si="9"/>
        <v>0</v>
      </c>
      <c r="X27" s="26"/>
      <c r="Y27" s="22">
        <f t="shared" si="10"/>
        <v>0</v>
      </c>
      <c r="Z27" s="26"/>
      <c r="AA27" s="22">
        <f t="shared" si="11"/>
        <v>0</v>
      </c>
      <c r="AB27" s="24">
        <f t="shared" si="0"/>
        <v>0</v>
      </c>
      <c r="AC27" s="9"/>
    </row>
    <row r="28" spans="1:29" ht="17.25" customHeight="1">
      <c r="A28" s="25">
        <f t="shared" si="12"/>
        <v>22</v>
      </c>
      <c r="B28" s="28"/>
      <c r="C28" s="26"/>
      <c r="D28" s="27"/>
      <c r="E28" s="22">
        <f t="shared" si="13"/>
        <v>0</v>
      </c>
      <c r="F28" s="26"/>
      <c r="G28" s="22">
        <f t="shared" si="1"/>
        <v>0</v>
      </c>
      <c r="H28" s="26"/>
      <c r="I28" s="22">
        <f t="shared" si="2"/>
        <v>0</v>
      </c>
      <c r="J28" s="26"/>
      <c r="K28" s="22">
        <f t="shared" si="3"/>
        <v>0</v>
      </c>
      <c r="L28" s="26"/>
      <c r="M28" s="22">
        <f t="shared" si="4"/>
        <v>0</v>
      </c>
      <c r="N28" s="26"/>
      <c r="O28" s="22">
        <f t="shared" si="5"/>
        <v>0</v>
      </c>
      <c r="P28" s="26"/>
      <c r="Q28" s="22">
        <f t="shared" si="6"/>
        <v>0</v>
      </c>
      <c r="R28" s="26"/>
      <c r="S28" s="22">
        <f t="shared" si="7"/>
        <v>0</v>
      </c>
      <c r="T28" s="26"/>
      <c r="U28" s="22">
        <f t="shared" si="8"/>
        <v>0</v>
      </c>
      <c r="V28" s="26"/>
      <c r="W28" s="22">
        <f t="shared" si="9"/>
        <v>0</v>
      </c>
      <c r="X28" s="26"/>
      <c r="Y28" s="22">
        <f t="shared" si="10"/>
        <v>0</v>
      </c>
      <c r="Z28" s="26"/>
      <c r="AA28" s="22">
        <f t="shared" si="11"/>
        <v>0</v>
      </c>
      <c r="AB28" s="24">
        <f t="shared" si="0"/>
        <v>0</v>
      </c>
      <c r="AC28" s="9"/>
    </row>
    <row r="29" spans="1:29" ht="17.25" customHeight="1">
      <c r="A29" s="25">
        <f t="shared" si="12"/>
        <v>23</v>
      </c>
      <c r="B29" s="28"/>
      <c r="C29" s="26"/>
      <c r="D29" s="27"/>
      <c r="E29" s="22">
        <f t="shared" si="13"/>
        <v>0</v>
      </c>
      <c r="F29" s="26"/>
      <c r="G29" s="22">
        <f t="shared" si="1"/>
        <v>0</v>
      </c>
      <c r="H29" s="26"/>
      <c r="I29" s="22">
        <f t="shared" si="2"/>
        <v>0</v>
      </c>
      <c r="J29" s="26"/>
      <c r="K29" s="22">
        <f t="shared" si="3"/>
        <v>0</v>
      </c>
      <c r="L29" s="26"/>
      <c r="M29" s="22">
        <f t="shared" si="4"/>
        <v>0</v>
      </c>
      <c r="N29" s="26"/>
      <c r="O29" s="22">
        <f t="shared" si="5"/>
        <v>0</v>
      </c>
      <c r="P29" s="26"/>
      <c r="Q29" s="22">
        <f t="shared" si="6"/>
        <v>0</v>
      </c>
      <c r="R29" s="26"/>
      <c r="S29" s="22">
        <f t="shared" si="7"/>
        <v>0</v>
      </c>
      <c r="T29" s="26"/>
      <c r="U29" s="22">
        <f t="shared" si="8"/>
        <v>0</v>
      </c>
      <c r="V29" s="26"/>
      <c r="W29" s="22">
        <f t="shared" si="9"/>
        <v>0</v>
      </c>
      <c r="X29" s="26"/>
      <c r="Y29" s="22">
        <f t="shared" si="10"/>
        <v>0</v>
      </c>
      <c r="Z29" s="26"/>
      <c r="AA29" s="22">
        <f t="shared" si="11"/>
        <v>0</v>
      </c>
      <c r="AB29" s="24">
        <f t="shared" si="0"/>
        <v>0</v>
      </c>
      <c r="AC29" s="9"/>
    </row>
    <row r="30" spans="1:29" ht="17.25" customHeight="1">
      <c r="A30" s="25">
        <f t="shared" si="12"/>
        <v>24</v>
      </c>
      <c r="B30" s="28"/>
      <c r="C30" s="26"/>
      <c r="D30" s="27"/>
      <c r="E30" s="22">
        <f t="shared" si="13"/>
        <v>0</v>
      </c>
      <c r="F30" s="26"/>
      <c r="G30" s="22">
        <f t="shared" si="1"/>
        <v>0</v>
      </c>
      <c r="H30" s="26"/>
      <c r="I30" s="22">
        <f t="shared" si="2"/>
        <v>0</v>
      </c>
      <c r="J30" s="26"/>
      <c r="K30" s="22">
        <f t="shared" si="3"/>
        <v>0</v>
      </c>
      <c r="L30" s="26"/>
      <c r="M30" s="22">
        <f t="shared" si="4"/>
        <v>0</v>
      </c>
      <c r="N30" s="26"/>
      <c r="O30" s="22">
        <f t="shared" si="5"/>
        <v>0</v>
      </c>
      <c r="P30" s="26"/>
      <c r="Q30" s="22">
        <f t="shared" si="6"/>
        <v>0</v>
      </c>
      <c r="R30" s="26"/>
      <c r="S30" s="22">
        <f t="shared" si="7"/>
        <v>0</v>
      </c>
      <c r="T30" s="26"/>
      <c r="U30" s="22">
        <f t="shared" si="8"/>
        <v>0</v>
      </c>
      <c r="V30" s="26"/>
      <c r="W30" s="22">
        <f t="shared" si="9"/>
        <v>0</v>
      </c>
      <c r="X30" s="26"/>
      <c r="Y30" s="22">
        <f t="shared" si="10"/>
        <v>0</v>
      </c>
      <c r="Z30" s="26"/>
      <c r="AA30" s="22">
        <f t="shared" si="11"/>
        <v>0</v>
      </c>
      <c r="AB30" s="24">
        <f t="shared" si="0"/>
        <v>0</v>
      </c>
      <c r="AC30" s="9"/>
    </row>
    <row r="31" spans="1:29" ht="17.25" customHeight="1">
      <c r="A31" s="25">
        <f t="shared" si="12"/>
        <v>25</v>
      </c>
      <c r="B31" s="28"/>
      <c r="C31" s="26"/>
      <c r="D31" s="27"/>
      <c r="E31" s="22">
        <f t="shared" si="13"/>
        <v>0</v>
      </c>
      <c r="F31" s="26"/>
      <c r="G31" s="22">
        <f t="shared" si="1"/>
        <v>0</v>
      </c>
      <c r="H31" s="26"/>
      <c r="I31" s="22">
        <f t="shared" si="2"/>
        <v>0</v>
      </c>
      <c r="J31" s="26"/>
      <c r="K31" s="22">
        <f t="shared" si="3"/>
        <v>0</v>
      </c>
      <c r="L31" s="26"/>
      <c r="M31" s="22">
        <f t="shared" si="4"/>
        <v>0</v>
      </c>
      <c r="N31" s="26"/>
      <c r="O31" s="22">
        <f t="shared" si="5"/>
        <v>0</v>
      </c>
      <c r="P31" s="26"/>
      <c r="Q31" s="22">
        <f t="shared" si="6"/>
        <v>0</v>
      </c>
      <c r="R31" s="26"/>
      <c r="S31" s="22">
        <f t="shared" si="7"/>
        <v>0</v>
      </c>
      <c r="T31" s="26"/>
      <c r="U31" s="22">
        <f t="shared" si="8"/>
        <v>0</v>
      </c>
      <c r="V31" s="26"/>
      <c r="W31" s="22">
        <f t="shared" si="9"/>
        <v>0</v>
      </c>
      <c r="X31" s="26"/>
      <c r="Y31" s="22">
        <f t="shared" si="10"/>
        <v>0</v>
      </c>
      <c r="Z31" s="26"/>
      <c r="AA31" s="22">
        <f t="shared" si="11"/>
        <v>0</v>
      </c>
      <c r="AB31" s="24">
        <f t="shared" si="0"/>
        <v>0</v>
      </c>
      <c r="AC31" s="9"/>
    </row>
    <row r="32" spans="1:29" ht="17.25" customHeight="1">
      <c r="A32" s="25">
        <f t="shared" si="12"/>
        <v>26</v>
      </c>
      <c r="B32" s="28"/>
      <c r="C32" s="26"/>
      <c r="D32" s="27"/>
      <c r="E32" s="22">
        <f t="shared" si="13"/>
        <v>0</v>
      </c>
      <c r="F32" s="26"/>
      <c r="G32" s="22">
        <f t="shared" si="1"/>
        <v>0</v>
      </c>
      <c r="H32" s="26"/>
      <c r="I32" s="22">
        <f t="shared" si="2"/>
        <v>0</v>
      </c>
      <c r="J32" s="26"/>
      <c r="K32" s="22">
        <f t="shared" si="3"/>
        <v>0</v>
      </c>
      <c r="L32" s="26"/>
      <c r="M32" s="22">
        <f t="shared" si="4"/>
        <v>0</v>
      </c>
      <c r="N32" s="26"/>
      <c r="O32" s="22">
        <f t="shared" si="5"/>
        <v>0</v>
      </c>
      <c r="P32" s="26"/>
      <c r="Q32" s="22">
        <f t="shared" si="6"/>
        <v>0</v>
      </c>
      <c r="R32" s="26"/>
      <c r="S32" s="22">
        <f t="shared" si="7"/>
        <v>0</v>
      </c>
      <c r="T32" s="26"/>
      <c r="U32" s="22">
        <f t="shared" si="8"/>
        <v>0</v>
      </c>
      <c r="V32" s="26"/>
      <c r="W32" s="22">
        <f t="shared" si="9"/>
        <v>0</v>
      </c>
      <c r="X32" s="26"/>
      <c r="Y32" s="22">
        <f t="shared" si="10"/>
        <v>0</v>
      </c>
      <c r="Z32" s="26"/>
      <c r="AA32" s="22">
        <f t="shared" si="11"/>
        <v>0</v>
      </c>
      <c r="AB32" s="24">
        <f t="shared" si="0"/>
        <v>0</v>
      </c>
      <c r="AC32" s="9"/>
    </row>
    <row r="33" spans="1:29" ht="17.25" customHeight="1">
      <c r="A33" s="25">
        <f t="shared" si="12"/>
        <v>27</v>
      </c>
      <c r="B33" s="28"/>
      <c r="C33" s="26"/>
      <c r="D33" s="27"/>
      <c r="E33" s="22">
        <f t="shared" si="13"/>
        <v>0</v>
      </c>
      <c r="F33" s="26"/>
      <c r="G33" s="22">
        <f t="shared" si="1"/>
        <v>0</v>
      </c>
      <c r="H33" s="26"/>
      <c r="I33" s="22">
        <f t="shared" si="2"/>
        <v>0</v>
      </c>
      <c r="J33" s="26"/>
      <c r="K33" s="22">
        <f t="shared" si="3"/>
        <v>0</v>
      </c>
      <c r="L33" s="26"/>
      <c r="M33" s="22">
        <f t="shared" si="4"/>
        <v>0</v>
      </c>
      <c r="N33" s="26"/>
      <c r="O33" s="22">
        <f t="shared" si="5"/>
        <v>0</v>
      </c>
      <c r="P33" s="26"/>
      <c r="Q33" s="22">
        <f t="shared" si="6"/>
        <v>0</v>
      </c>
      <c r="R33" s="26"/>
      <c r="S33" s="22">
        <f t="shared" si="7"/>
        <v>0</v>
      </c>
      <c r="T33" s="26"/>
      <c r="U33" s="22">
        <f t="shared" si="8"/>
        <v>0</v>
      </c>
      <c r="V33" s="26"/>
      <c r="W33" s="22">
        <f t="shared" si="9"/>
        <v>0</v>
      </c>
      <c r="X33" s="26"/>
      <c r="Y33" s="22">
        <f t="shared" si="10"/>
        <v>0</v>
      </c>
      <c r="Z33" s="26"/>
      <c r="AA33" s="22">
        <f t="shared" si="11"/>
        <v>0</v>
      </c>
      <c r="AB33" s="24">
        <f t="shared" si="0"/>
        <v>0</v>
      </c>
      <c r="AC33" s="9"/>
    </row>
    <row r="34" spans="1:29" ht="17.25" customHeight="1">
      <c r="A34" s="25">
        <f t="shared" si="12"/>
        <v>28</v>
      </c>
      <c r="B34" s="28"/>
      <c r="C34" s="26"/>
      <c r="D34" s="27"/>
      <c r="E34" s="22">
        <f t="shared" si="13"/>
        <v>0</v>
      </c>
      <c r="F34" s="26"/>
      <c r="G34" s="22">
        <f t="shared" si="1"/>
        <v>0</v>
      </c>
      <c r="H34" s="26"/>
      <c r="I34" s="22">
        <f t="shared" si="2"/>
        <v>0</v>
      </c>
      <c r="J34" s="26"/>
      <c r="K34" s="22">
        <f t="shared" si="3"/>
        <v>0</v>
      </c>
      <c r="L34" s="26"/>
      <c r="M34" s="22">
        <f t="shared" si="4"/>
        <v>0</v>
      </c>
      <c r="N34" s="26"/>
      <c r="O34" s="22">
        <f t="shared" si="5"/>
        <v>0</v>
      </c>
      <c r="P34" s="26"/>
      <c r="Q34" s="22">
        <f t="shared" si="6"/>
        <v>0</v>
      </c>
      <c r="R34" s="26"/>
      <c r="S34" s="22">
        <f t="shared" si="7"/>
        <v>0</v>
      </c>
      <c r="T34" s="26"/>
      <c r="U34" s="22">
        <f t="shared" si="8"/>
        <v>0</v>
      </c>
      <c r="V34" s="26"/>
      <c r="W34" s="22">
        <f t="shared" si="9"/>
        <v>0</v>
      </c>
      <c r="X34" s="26"/>
      <c r="Y34" s="22">
        <f t="shared" si="10"/>
        <v>0</v>
      </c>
      <c r="Z34" s="26"/>
      <c r="AA34" s="22">
        <f t="shared" si="11"/>
        <v>0</v>
      </c>
      <c r="AB34" s="24">
        <f t="shared" si="0"/>
        <v>0</v>
      </c>
      <c r="AC34" s="9"/>
    </row>
    <row r="35" spans="1:29" ht="17.25" customHeight="1">
      <c r="A35" s="25">
        <f t="shared" si="12"/>
        <v>29</v>
      </c>
      <c r="B35" s="28"/>
      <c r="C35" s="26"/>
      <c r="D35" s="27"/>
      <c r="E35" s="22">
        <f t="shared" si="13"/>
        <v>0</v>
      </c>
      <c r="F35" s="26"/>
      <c r="G35" s="22">
        <f t="shared" si="1"/>
        <v>0</v>
      </c>
      <c r="H35" s="26"/>
      <c r="I35" s="22">
        <f t="shared" si="2"/>
        <v>0</v>
      </c>
      <c r="J35" s="26"/>
      <c r="K35" s="22">
        <f t="shared" si="3"/>
        <v>0</v>
      </c>
      <c r="L35" s="26"/>
      <c r="M35" s="22">
        <f t="shared" si="4"/>
        <v>0</v>
      </c>
      <c r="N35" s="26"/>
      <c r="O35" s="22">
        <f t="shared" si="5"/>
        <v>0</v>
      </c>
      <c r="P35" s="26"/>
      <c r="Q35" s="22">
        <f t="shared" si="6"/>
        <v>0</v>
      </c>
      <c r="R35" s="26"/>
      <c r="S35" s="22">
        <f t="shared" si="7"/>
        <v>0</v>
      </c>
      <c r="T35" s="26"/>
      <c r="U35" s="22">
        <f t="shared" si="8"/>
        <v>0</v>
      </c>
      <c r="V35" s="26"/>
      <c r="W35" s="22">
        <f t="shared" si="9"/>
        <v>0</v>
      </c>
      <c r="X35" s="26"/>
      <c r="Y35" s="22">
        <f t="shared" si="10"/>
        <v>0</v>
      </c>
      <c r="Z35" s="26"/>
      <c r="AA35" s="22">
        <f t="shared" si="11"/>
        <v>0</v>
      </c>
      <c r="AB35" s="24">
        <f t="shared" si="0"/>
        <v>0</v>
      </c>
      <c r="AC35" s="9"/>
    </row>
    <row r="36" spans="1:29" ht="17.25" customHeight="1">
      <c r="A36" s="25">
        <f t="shared" si="12"/>
        <v>30</v>
      </c>
      <c r="B36" s="28"/>
      <c r="C36" s="26"/>
      <c r="D36" s="27"/>
      <c r="E36" s="22">
        <f t="shared" si="13"/>
        <v>0</v>
      </c>
      <c r="F36" s="26"/>
      <c r="G36" s="22">
        <f t="shared" si="1"/>
        <v>0</v>
      </c>
      <c r="H36" s="26"/>
      <c r="I36" s="22">
        <f t="shared" si="2"/>
        <v>0</v>
      </c>
      <c r="J36" s="26"/>
      <c r="K36" s="22">
        <f t="shared" si="3"/>
        <v>0</v>
      </c>
      <c r="L36" s="26"/>
      <c r="M36" s="22">
        <f t="shared" si="4"/>
        <v>0</v>
      </c>
      <c r="N36" s="26"/>
      <c r="O36" s="22">
        <f t="shared" si="5"/>
        <v>0</v>
      </c>
      <c r="P36" s="26"/>
      <c r="Q36" s="22">
        <f t="shared" si="6"/>
        <v>0</v>
      </c>
      <c r="R36" s="26"/>
      <c r="S36" s="22">
        <f t="shared" si="7"/>
        <v>0</v>
      </c>
      <c r="T36" s="26"/>
      <c r="U36" s="22">
        <f t="shared" si="8"/>
        <v>0</v>
      </c>
      <c r="V36" s="26"/>
      <c r="W36" s="22">
        <f t="shared" si="9"/>
        <v>0</v>
      </c>
      <c r="X36" s="26"/>
      <c r="Y36" s="22">
        <f t="shared" si="10"/>
        <v>0</v>
      </c>
      <c r="Z36" s="26"/>
      <c r="AA36" s="22">
        <f t="shared" si="11"/>
        <v>0</v>
      </c>
      <c r="AB36" s="24">
        <f t="shared" si="0"/>
        <v>0</v>
      </c>
      <c r="AC36" s="9"/>
    </row>
    <row r="37" spans="1:29" ht="17.25" customHeight="1">
      <c r="A37" s="25">
        <f t="shared" si="12"/>
        <v>31</v>
      </c>
      <c r="B37" s="28"/>
      <c r="C37" s="26"/>
      <c r="D37" s="27"/>
      <c r="E37" s="22">
        <f t="shared" si="13"/>
        <v>0</v>
      </c>
      <c r="F37" s="26"/>
      <c r="G37" s="22">
        <f t="shared" si="1"/>
        <v>0</v>
      </c>
      <c r="H37" s="26"/>
      <c r="I37" s="22">
        <f t="shared" si="2"/>
        <v>0</v>
      </c>
      <c r="J37" s="26"/>
      <c r="K37" s="22">
        <f t="shared" si="3"/>
        <v>0</v>
      </c>
      <c r="L37" s="26"/>
      <c r="M37" s="22">
        <f t="shared" si="4"/>
        <v>0</v>
      </c>
      <c r="N37" s="26"/>
      <c r="O37" s="22">
        <f t="shared" si="5"/>
        <v>0</v>
      </c>
      <c r="P37" s="26"/>
      <c r="Q37" s="22">
        <f t="shared" si="6"/>
        <v>0</v>
      </c>
      <c r="R37" s="26"/>
      <c r="S37" s="22">
        <f t="shared" si="7"/>
        <v>0</v>
      </c>
      <c r="T37" s="26"/>
      <c r="U37" s="22">
        <f t="shared" si="8"/>
        <v>0</v>
      </c>
      <c r="V37" s="26"/>
      <c r="W37" s="22">
        <f t="shared" si="9"/>
        <v>0</v>
      </c>
      <c r="X37" s="26"/>
      <c r="Y37" s="22">
        <f t="shared" si="10"/>
        <v>0</v>
      </c>
      <c r="Z37" s="26"/>
      <c r="AA37" s="22">
        <f t="shared" si="11"/>
        <v>0</v>
      </c>
      <c r="AB37" s="24">
        <f t="shared" si="0"/>
        <v>0</v>
      </c>
      <c r="AC37" s="9"/>
    </row>
    <row r="38" spans="1:29" ht="17.25" customHeight="1">
      <c r="A38" s="25">
        <f t="shared" si="12"/>
        <v>32</v>
      </c>
      <c r="B38" s="28"/>
      <c r="C38" s="26"/>
      <c r="D38" s="27"/>
      <c r="E38" s="22">
        <f t="shared" si="13"/>
        <v>0</v>
      </c>
      <c r="F38" s="26"/>
      <c r="G38" s="22">
        <f t="shared" si="1"/>
        <v>0</v>
      </c>
      <c r="H38" s="26"/>
      <c r="I38" s="22">
        <f t="shared" si="2"/>
        <v>0</v>
      </c>
      <c r="J38" s="26"/>
      <c r="K38" s="22">
        <f t="shared" si="3"/>
        <v>0</v>
      </c>
      <c r="L38" s="26"/>
      <c r="M38" s="22">
        <f t="shared" si="4"/>
        <v>0</v>
      </c>
      <c r="N38" s="26"/>
      <c r="O38" s="22">
        <f t="shared" si="5"/>
        <v>0</v>
      </c>
      <c r="P38" s="26"/>
      <c r="Q38" s="22">
        <f t="shared" si="6"/>
        <v>0</v>
      </c>
      <c r="R38" s="26"/>
      <c r="S38" s="22">
        <f t="shared" si="7"/>
        <v>0</v>
      </c>
      <c r="T38" s="26"/>
      <c r="U38" s="22">
        <f t="shared" si="8"/>
        <v>0</v>
      </c>
      <c r="V38" s="26"/>
      <c r="W38" s="22">
        <f t="shared" si="9"/>
        <v>0</v>
      </c>
      <c r="X38" s="26"/>
      <c r="Y38" s="22">
        <f t="shared" si="10"/>
        <v>0</v>
      </c>
      <c r="Z38" s="26"/>
      <c r="AA38" s="22">
        <f t="shared" si="11"/>
        <v>0</v>
      </c>
      <c r="AB38" s="24">
        <f t="shared" si="0"/>
        <v>0</v>
      </c>
      <c r="AC38" s="9"/>
    </row>
    <row r="39" spans="1:29" ht="17.25" customHeight="1">
      <c r="A39" s="25">
        <f t="shared" si="12"/>
        <v>33</v>
      </c>
      <c r="B39" s="28"/>
      <c r="C39" s="26"/>
      <c r="D39" s="27"/>
      <c r="E39" s="22">
        <f t="shared" si="13"/>
        <v>0</v>
      </c>
      <c r="F39" s="26"/>
      <c r="G39" s="22">
        <f t="shared" si="1"/>
        <v>0</v>
      </c>
      <c r="H39" s="26"/>
      <c r="I39" s="22">
        <f t="shared" si="2"/>
        <v>0</v>
      </c>
      <c r="J39" s="26"/>
      <c r="K39" s="22">
        <f t="shared" si="3"/>
        <v>0</v>
      </c>
      <c r="L39" s="26"/>
      <c r="M39" s="22">
        <f t="shared" si="4"/>
        <v>0</v>
      </c>
      <c r="N39" s="26"/>
      <c r="O39" s="22">
        <f t="shared" si="5"/>
        <v>0</v>
      </c>
      <c r="P39" s="26"/>
      <c r="Q39" s="22">
        <f t="shared" si="6"/>
        <v>0</v>
      </c>
      <c r="R39" s="26"/>
      <c r="S39" s="22">
        <f t="shared" si="7"/>
        <v>0</v>
      </c>
      <c r="T39" s="26"/>
      <c r="U39" s="22">
        <f t="shared" si="8"/>
        <v>0</v>
      </c>
      <c r="V39" s="26"/>
      <c r="W39" s="22">
        <f t="shared" si="9"/>
        <v>0</v>
      </c>
      <c r="X39" s="26"/>
      <c r="Y39" s="22">
        <f t="shared" si="10"/>
        <v>0</v>
      </c>
      <c r="Z39" s="26"/>
      <c r="AA39" s="22">
        <f t="shared" si="11"/>
        <v>0</v>
      </c>
      <c r="AB39" s="24">
        <f t="shared" si="0"/>
        <v>0</v>
      </c>
      <c r="AC39" s="9"/>
    </row>
    <row r="40" spans="1:29" ht="17.25" customHeight="1">
      <c r="A40" s="25">
        <f t="shared" si="12"/>
        <v>34</v>
      </c>
      <c r="B40" s="28"/>
      <c r="C40" s="26"/>
      <c r="D40" s="27"/>
      <c r="E40" s="22">
        <f t="shared" si="13"/>
        <v>0</v>
      </c>
      <c r="F40" s="26"/>
      <c r="G40" s="22">
        <f t="shared" si="1"/>
        <v>0</v>
      </c>
      <c r="H40" s="26"/>
      <c r="I40" s="22">
        <f t="shared" si="2"/>
        <v>0</v>
      </c>
      <c r="J40" s="26"/>
      <c r="K40" s="22">
        <f t="shared" si="3"/>
        <v>0</v>
      </c>
      <c r="L40" s="26"/>
      <c r="M40" s="22">
        <f t="shared" si="4"/>
        <v>0</v>
      </c>
      <c r="N40" s="26"/>
      <c r="O40" s="22">
        <f t="shared" si="5"/>
        <v>0</v>
      </c>
      <c r="P40" s="26"/>
      <c r="Q40" s="22">
        <f t="shared" si="6"/>
        <v>0</v>
      </c>
      <c r="R40" s="26"/>
      <c r="S40" s="22">
        <f t="shared" si="7"/>
        <v>0</v>
      </c>
      <c r="T40" s="26"/>
      <c r="U40" s="22">
        <f t="shared" si="8"/>
        <v>0</v>
      </c>
      <c r="V40" s="26"/>
      <c r="W40" s="22">
        <f t="shared" si="9"/>
        <v>0</v>
      </c>
      <c r="X40" s="26"/>
      <c r="Y40" s="22">
        <f t="shared" si="10"/>
        <v>0</v>
      </c>
      <c r="Z40" s="26"/>
      <c r="AA40" s="22">
        <f t="shared" si="11"/>
        <v>0</v>
      </c>
      <c r="AB40" s="24">
        <f t="shared" si="0"/>
        <v>0</v>
      </c>
      <c r="AC40" s="9"/>
    </row>
    <row r="41" spans="1:29" ht="17.25" customHeight="1">
      <c r="A41" s="25">
        <f t="shared" si="12"/>
        <v>35</v>
      </c>
      <c r="B41" s="28"/>
      <c r="C41" s="26"/>
      <c r="D41" s="27"/>
      <c r="E41" s="22">
        <f t="shared" si="13"/>
        <v>0</v>
      </c>
      <c r="F41" s="26"/>
      <c r="G41" s="22">
        <f t="shared" si="1"/>
        <v>0</v>
      </c>
      <c r="H41" s="26"/>
      <c r="I41" s="22">
        <f t="shared" si="2"/>
        <v>0</v>
      </c>
      <c r="J41" s="26"/>
      <c r="K41" s="22">
        <f t="shared" si="3"/>
        <v>0</v>
      </c>
      <c r="L41" s="26"/>
      <c r="M41" s="22">
        <f t="shared" si="4"/>
        <v>0</v>
      </c>
      <c r="N41" s="26"/>
      <c r="O41" s="22">
        <f t="shared" si="5"/>
        <v>0</v>
      </c>
      <c r="P41" s="26"/>
      <c r="Q41" s="22">
        <f t="shared" si="6"/>
        <v>0</v>
      </c>
      <c r="R41" s="26"/>
      <c r="S41" s="22">
        <f t="shared" si="7"/>
        <v>0</v>
      </c>
      <c r="T41" s="26"/>
      <c r="U41" s="22">
        <f t="shared" si="8"/>
        <v>0</v>
      </c>
      <c r="V41" s="26"/>
      <c r="W41" s="22">
        <f t="shared" si="9"/>
        <v>0</v>
      </c>
      <c r="X41" s="26"/>
      <c r="Y41" s="22">
        <f t="shared" si="10"/>
        <v>0</v>
      </c>
      <c r="Z41" s="26"/>
      <c r="AA41" s="22">
        <f t="shared" si="11"/>
        <v>0</v>
      </c>
      <c r="AB41" s="24">
        <f t="shared" si="0"/>
        <v>0</v>
      </c>
      <c r="AC41" s="9"/>
    </row>
    <row r="42" spans="1:29" ht="17.25" customHeight="1">
      <c r="A42" s="25">
        <f t="shared" si="12"/>
        <v>36</v>
      </c>
      <c r="B42" s="28"/>
      <c r="C42" s="26"/>
      <c r="D42" s="27"/>
      <c r="E42" s="22">
        <f t="shared" si="13"/>
        <v>0</v>
      </c>
      <c r="F42" s="26"/>
      <c r="G42" s="22">
        <f t="shared" si="1"/>
        <v>0</v>
      </c>
      <c r="H42" s="26"/>
      <c r="I42" s="22">
        <f t="shared" si="2"/>
        <v>0</v>
      </c>
      <c r="J42" s="26"/>
      <c r="K42" s="22">
        <f t="shared" si="3"/>
        <v>0</v>
      </c>
      <c r="L42" s="26"/>
      <c r="M42" s="22">
        <f t="shared" si="4"/>
        <v>0</v>
      </c>
      <c r="N42" s="26"/>
      <c r="O42" s="22">
        <f t="shared" si="5"/>
        <v>0</v>
      </c>
      <c r="P42" s="26"/>
      <c r="Q42" s="22">
        <f t="shared" si="6"/>
        <v>0</v>
      </c>
      <c r="R42" s="26"/>
      <c r="S42" s="22">
        <f t="shared" si="7"/>
        <v>0</v>
      </c>
      <c r="T42" s="26"/>
      <c r="U42" s="22">
        <f t="shared" si="8"/>
        <v>0</v>
      </c>
      <c r="V42" s="26"/>
      <c r="W42" s="22">
        <f t="shared" si="9"/>
        <v>0</v>
      </c>
      <c r="X42" s="26"/>
      <c r="Y42" s="22">
        <f t="shared" si="10"/>
        <v>0</v>
      </c>
      <c r="Z42" s="26"/>
      <c r="AA42" s="22">
        <f t="shared" si="11"/>
        <v>0</v>
      </c>
      <c r="AB42" s="24">
        <f t="shared" si="0"/>
        <v>0</v>
      </c>
      <c r="AC42" s="9"/>
    </row>
    <row r="43" spans="1:29" ht="17.25" customHeight="1">
      <c r="A43" s="25">
        <f t="shared" si="12"/>
        <v>37</v>
      </c>
      <c r="B43" s="28"/>
      <c r="C43" s="26"/>
      <c r="D43" s="27"/>
      <c r="E43" s="22">
        <f t="shared" si="13"/>
        <v>0</v>
      </c>
      <c r="F43" s="26"/>
      <c r="G43" s="22">
        <f t="shared" si="1"/>
        <v>0</v>
      </c>
      <c r="H43" s="26"/>
      <c r="I43" s="22">
        <f t="shared" si="2"/>
        <v>0</v>
      </c>
      <c r="J43" s="26"/>
      <c r="K43" s="22">
        <f t="shared" si="3"/>
        <v>0</v>
      </c>
      <c r="L43" s="26"/>
      <c r="M43" s="22">
        <f t="shared" si="4"/>
        <v>0</v>
      </c>
      <c r="N43" s="26"/>
      <c r="O43" s="22">
        <f t="shared" si="5"/>
        <v>0</v>
      </c>
      <c r="P43" s="26"/>
      <c r="Q43" s="22">
        <f t="shared" si="6"/>
        <v>0</v>
      </c>
      <c r="R43" s="26"/>
      <c r="S43" s="22">
        <f t="shared" si="7"/>
        <v>0</v>
      </c>
      <c r="T43" s="26"/>
      <c r="U43" s="22">
        <f t="shared" si="8"/>
        <v>0</v>
      </c>
      <c r="V43" s="26"/>
      <c r="W43" s="22">
        <f t="shared" si="9"/>
        <v>0</v>
      </c>
      <c r="X43" s="26"/>
      <c r="Y43" s="22">
        <f t="shared" si="10"/>
        <v>0</v>
      </c>
      <c r="Z43" s="26"/>
      <c r="AA43" s="22">
        <f t="shared" si="11"/>
        <v>0</v>
      </c>
      <c r="AB43" s="24">
        <f t="shared" si="0"/>
        <v>0</v>
      </c>
      <c r="AC43" s="9"/>
    </row>
    <row r="44" spans="1:29" ht="17.25" customHeight="1">
      <c r="A44" s="25">
        <f t="shared" si="12"/>
        <v>38</v>
      </c>
      <c r="B44" s="28"/>
      <c r="C44" s="26"/>
      <c r="D44" s="27"/>
      <c r="E44" s="22">
        <f t="shared" si="13"/>
        <v>0</v>
      </c>
      <c r="F44" s="26"/>
      <c r="G44" s="22">
        <f t="shared" si="1"/>
        <v>0</v>
      </c>
      <c r="H44" s="26"/>
      <c r="I44" s="22">
        <f t="shared" si="2"/>
        <v>0</v>
      </c>
      <c r="J44" s="26"/>
      <c r="K44" s="22">
        <f t="shared" si="3"/>
        <v>0</v>
      </c>
      <c r="L44" s="26"/>
      <c r="M44" s="22">
        <f t="shared" si="4"/>
        <v>0</v>
      </c>
      <c r="N44" s="26"/>
      <c r="O44" s="22">
        <f t="shared" si="5"/>
        <v>0</v>
      </c>
      <c r="P44" s="26"/>
      <c r="Q44" s="22">
        <f t="shared" si="6"/>
        <v>0</v>
      </c>
      <c r="R44" s="26"/>
      <c r="S44" s="22">
        <f t="shared" si="7"/>
        <v>0</v>
      </c>
      <c r="T44" s="26"/>
      <c r="U44" s="22">
        <f t="shared" si="8"/>
        <v>0</v>
      </c>
      <c r="V44" s="26"/>
      <c r="W44" s="22">
        <f t="shared" si="9"/>
        <v>0</v>
      </c>
      <c r="X44" s="26"/>
      <c r="Y44" s="22">
        <f t="shared" si="10"/>
        <v>0</v>
      </c>
      <c r="Z44" s="26"/>
      <c r="AA44" s="22">
        <f t="shared" si="11"/>
        <v>0</v>
      </c>
      <c r="AB44" s="24">
        <f t="shared" si="0"/>
        <v>0</v>
      </c>
      <c r="AC44" s="9"/>
    </row>
    <row r="45" spans="1:29" ht="17.25" customHeight="1">
      <c r="A45" s="25">
        <f t="shared" si="12"/>
        <v>39</v>
      </c>
      <c r="B45" s="28"/>
      <c r="C45" s="26"/>
      <c r="D45" s="27"/>
      <c r="E45" s="22">
        <f t="shared" si="13"/>
        <v>0</v>
      </c>
      <c r="F45" s="26"/>
      <c r="G45" s="22">
        <f t="shared" si="1"/>
        <v>0</v>
      </c>
      <c r="H45" s="26"/>
      <c r="I45" s="22">
        <f t="shared" si="2"/>
        <v>0</v>
      </c>
      <c r="J45" s="26"/>
      <c r="K45" s="22">
        <f t="shared" si="3"/>
        <v>0</v>
      </c>
      <c r="L45" s="26"/>
      <c r="M45" s="22">
        <f t="shared" si="4"/>
        <v>0</v>
      </c>
      <c r="N45" s="26"/>
      <c r="O45" s="22">
        <f t="shared" si="5"/>
        <v>0</v>
      </c>
      <c r="P45" s="26"/>
      <c r="Q45" s="22">
        <f t="shared" si="6"/>
        <v>0</v>
      </c>
      <c r="R45" s="26"/>
      <c r="S45" s="22">
        <f t="shared" si="7"/>
        <v>0</v>
      </c>
      <c r="T45" s="26"/>
      <c r="U45" s="22">
        <f t="shared" si="8"/>
        <v>0</v>
      </c>
      <c r="V45" s="26"/>
      <c r="W45" s="22">
        <f t="shared" si="9"/>
        <v>0</v>
      </c>
      <c r="X45" s="26"/>
      <c r="Y45" s="22">
        <f t="shared" si="10"/>
        <v>0</v>
      </c>
      <c r="Z45" s="26"/>
      <c r="AA45" s="22">
        <f t="shared" si="11"/>
        <v>0</v>
      </c>
      <c r="AB45" s="24">
        <f t="shared" si="0"/>
        <v>0</v>
      </c>
      <c r="AC45" s="9"/>
    </row>
    <row r="46" spans="1:29" ht="17.25" customHeight="1">
      <c r="A46" s="25">
        <f t="shared" si="12"/>
        <v>40</v>
      </c>
      <c r="B46" s="28"/>
      <c r="C46" s="26"/>
      <c r="D46" s="27"/>
      <c r="E46" s="22">
        <f t="shared" si="13"/>
        <v>0</v>
      </c>
      <c r="F46" s="26"/>
      <c r="G46" s="22">
        <f t="shared" si="1"/>
        <v>0</v>
      </c>
      <c r="H46" s="26"/>
      <c r="I46" s="22">
        <f t="shared" si="2"/>
        <v>0</v>
      </c>
      <c r="J46" s="26"/>
      <c r="K46" s="22">
        <f t="shared" si="3"/>
        <v>0</v>
      </c>
      <c r="L46" s="26"/>
      <c r="M46" s="22">
        <f t="shared" si="4"/>
        <v>0</v>
      </c>
      <c r="N46" s="26"/>
      <c r="O46" s="22">
        <f t="shared" si="5"/>
        <v>0</v>
      </c>
      <c r="P46" s="26"/>
      <c r="Q46" s="22">
        <f t="shared" si="6"/>
        <v>0</v>
      </c>
      <c r="R46" s="26"/>
      <c r="S46" s="22">
        <f t="shared" si="7"/>
        <v>0</v>
      </c>
      <c r="T46" s="26"/>
      <c r="U46" s="22">
        <f t="shared" si="8"/>
        <v>0</v>
      </c>
      <c r="V46" s="26"/>
      <c r="W46" s="22">
        <f t="shared" si="9"/>
        <v>0</v>
      </c>
      <c r="X46" s="26"/>
      <c r="Y46" s="22">
        <f t="shared" si="10"/>
        <v>0</v>
      </c>
      <c r="Z46" s="26"/>
      <c r="AA46" s="22">
        <f t="shared" si="11"/>
        <v>0</v>
      </c>
      <c r="AB46" s="24">
        <f t="shared" si="0"/>
        <v>0</v>
      </c>
      <c r="AC46" s="9"/>
    </row>
    <row r="47" spans="1:29" ht="17.25" customHeight="1">
      <c r="A47" s="25">
        <f t="shared" si="12"/>
        <v>41</v>
      </c>
      <c r="B47" s="28"/>
      <c r="C47" s="26"/>
      <c r="D47" s="27"/>
      <c r="E47" s="22">
        <f t="shared" si="13"/>
        <v>0</v>
      </c>
      <c r="F47" s="26"/>
      <c r="G47" s="22">
        <f t="shared" si="1"/>
        <v>0</v>
      </c>
      <c r="H47" s="26"/>
      <c r="I47" s="22">
        <f t="shared" si="2"/>
        <v>0</v>
      </c>
      <c r="J47" s="26"/>
      <c r="K47" s="22">
        <f t="shared" si="3"/>
        <v>0</v>
      </c>
      <c r="L47" s="26"/>
      <c r="M47" s="22">
        <f t="shared" si="4"/>
        <v>0</v>
      </c>
      <c r="N47" s="26"/>
      <c r="O47" s="22">
        <f t="shared" si="5"/>
        <v>0</v>
      </c>
      <c r="P47" s="26"/>
      <c r="Q47" s="22">
        <f t="shared" si="6"/>
        <v>0</v>
      </c>
      <c r="R47" s="26"/>
      <c r="S47" s="22">
        <f t="shared" si="7"/>
        <v>0</v>
      </c>
      <c r="T47" s="26"/>
      <c r="U47" s="22">
        <f t="shared" si="8"/>
        <v>0</v>
      </c>
      <c r="V47" s="26"/>
      <c r="W47" s="22">
        <f t="shared" si="9"/>
        <v>0</v>
      </c>
      <c r="X47" s="26"/>
      <c r="Y47" s="22">
        <f t="shared" si="10"/>
        <v>0</v>
      </c>
      <c r="Z47" s="26"/>
      <c r="AA47" s="22">
        <f t="shared" si="11"/>
        <v>0</v>
      </c>
      <c r="AB47" s="24">
        <f t="shared" si="0"/>
        <v>0</v>
      </c>
      <c r="AC47" s="9"/>
    </row>
    <row r="48" spans="1:29" ht="17.25" customHeight="1">
      <c r="A48" s="25">
        <f t="shared" si="12"/>
        <v>42</v>
      </c>
      <c r="B48" s="28"/>
      <c r="C48" s="26"/>
      <c r="D48" s="27"/>
      <c r="E48" s="22">
        <f t="shared" si="13"/>
        <v>0</v>
      </c>
      <c r="F48" s="26"/>
      <c r="G48" s="22">
        <f t="shared" si="1"/>
        <v>0</v>
      </c>
      <c r="H48" s="26"/>
      <c r="I48" s="22">
        <f t="shared" si="2"/>
        <v>0</v>
      </c>
      <c r="J48" s="26"/>
      <c r="K48" s="22">
        <f t="shared" si="3"/>
        <v>0</v>
      </c>
      <c r="L48" s="26"/>
      <c r="M48" s="22">
        <f t="shared" si="4"/>
        <v>0</v>
      </c>
      <c r="N48" s="26"/>
      <c r="O48" s="22">
        <f t="shared" si="5"/>
        <v>0</v>
      </c>
      <c r="P48" s="26"/>
      <c r="Q48" s="22">
        <f t="shared" si="6"/>
        <v>0</v>
      </c>
      <c r="R48" s="26"/>
      <c r="S48" s="22">
        <f t="shared" si="7"/>
        <v>0</v>
      </c>
      <c r="T48" s="26"/>
      <c r="U48" s="22">
        <f t="shared" si="8"/>
        <v>0</v>
      </c>
      <c r="V48" s="26"/>
      <c r="W48" s="22">
        <f t="shared" si="9"/>
        <v>0</v>
      </c>
      <c r="X48" s="26"/>
      <c r="Y48" s="22">
        <f t="shared" si="10"/>
        <v>0</v>
      </c>
      <c r="Z48" s="26"/>
      <c r="AA48" s="22">
        <f t="shared" si="11"/>
        <v>0</v>
      </c>
      <c r="AB48" s="24">
        <f t="shared" si="0"/>
        <v>0</v>
      </c>
      <c r="AC48" s="9"/>
    </row>
    <row r="49" spans="1:29" ht="17.25" customHeight="1">
      <c r="A49" s="25">
        <f t="shared" si="12"/>
        <v>43</v>
      </c>
      <c r="B49" s="28"/>
      <c r="C49" s="26"/>
      <c r="D49" s="27"/>
      <c r="E49" s="22">
        <f t="shared" si="13"/>
        <v>0</v>
      </c>
      <c r="F49" s="26"/>
      <c r="G49" s="22">
        <f t="shared" si="1"/>
        <v>0</v>
      </c>
      <c r="H49" s="26"/>
      <c r="I49" s="22">
        <f t="shared" si="2"/>
        <v>0</v>
      </c>
      <c r="J49" s="26"/>
      <c r="K49" s="22">
        <f t="shared" si="3"/>
        <v>0</v>
      </c>
      <c r="L49" s="26"/>
      <c r="M49" s="22">
        <f t="shared" si="4"/>
        <v>0</v>
      </c>
      <c r="N49" s="26"/>
      <c r="O49" s="22">
        <f t="shared" si="5"/>
        <v>0</v>
      </c>
      <c r="P49" s="26"/>
      <c r="Q49" s="22">
        <f t="shared" si="6"/>
        <v>0</v>
      </c>
      <c r="R49" s="26"/>
      <c r="S49" s="22">
        <f t="shared" si="7"/>
        <v>0</v>
      </c>
      <c r="T49" s="26"/>
      <c r="U49" s="22">
        <f t="shared" si="8"/>
        <v>0</v>
      </c>
      <c r="V49" s="26"/>
      <c r="W49" s="22">
        <f t="shared" si="9"/>
        <v>0</v>
      </c>
      <c r="X49" s="26"/>
      <c r="Y49" s="22">
        <f t="shared" si="10"/>
        <v>0</v>
      </c>
      <c r="Z49" s="26"/>
      <c r="AA49" s="22">
        <f t="shared" si="11"/>
        <v>0</v>
      </c>
      <c r="AB49" s="24">
        <f t="shared" si="0"/>
        <v>0</v>
      </c>
      <c r="AC49" s="9"/>
    </row>
    <row r="50" spans="1:29" ht="17.25" customHeight="1">
      <c r="A50" s="25">
        <f t="shared" si="12"/>
        <v>44</v>
      </c>
      <c r="B50" s="28"/>
      <c r="C50" s="26"/>
      <c r="D50" s="27"/>
      <c r="E50" s="22">
        <f t="shared" si="13"/>
        <v>0</v>
      </c>
      <c r="F50" s="26"/>
      <c r="G50" s="22">
        <f t="shared" si="1"/>
        <v>0</v>
      </c>
      <c r="H50" s="26"/>
      <c r="I50" s="22">
        <f t="shared" si="2"/>
        <v>0</v>
      </c>
      <c r="J50" s="26"/>
      <c r="K50" s="22">
        <f t="shared" si="3"/>
        <v>0</v>
      </c>
      <c r="L50" s="26"/>
      <c r="M50" s="22">
        <f t="shared" si="4"/>
        <v>0</v>
      </c>
      <c r="N50" s="26"/>
      <c r="O50" s="22">
        <f t="shared" si="5"/>
        <v>0</v>
      </c>
      <c r="P50" s="26"/>
      <c r="Q50" s="22">
        <f t="shared" si="6"/>
        <v>0</v>
      </c>
      <c r="R50" s="26"/>
      <c r="S50" s="22">
        <f t="shared" si="7"/>
        <v>0</v>
      </c>
      <c r="T50" s="26"/>
      <c r="U50" s="22">
        <f t="shared" si="8"/>
        <v>0</v>
      </c>
      <c r="V50" s="26"/>
      <c r="W50" s="22">
        <f t="shared" si="9"/>
        <v>0</v>
      </c>
      <c r="X50" s="26"/>
      <c r="Y50" s="22">
        <f t="shared" si="10"/>
        <v>0</v>
      </c>
      <c r="Z50" s="26"/>
      <c r="AA50" s="22">
        <f t="shared" si="11"/>
        <v>0</v>
      </c>
      <c r="AB50" s="24">
        <f t="shared" si="0"/>
        <v>0</v>
      </c>
      <c r="AC50" s="9"/>
    </row>
    <row r="51" spans="1:29" ht="17.25" customHeight="1">
      <c r="A51" s="25">
        <f t="shared" si="12"/>
        <v>45</v>
      </c>
      <c r="B51" s="28"/>
      <c r="C51" s="26"/>
      <c r="D51" s="27"/>
      <c r="E51" s="22">
        <f t="shared" si="13"/>
        <v>0</v>
      </c>
      <c r="F51" s="26"/>
      <c r="G51" s="22">
        <f t="shared" si="1"/>
        <v>0</v>
      </c>
      <c r="H51" s="26"/>
      <c r="I51" s="22">
        <f t="shared" si="2"/>
        <v>0</v>
      </c>
      <c r="J51" s="26"/>
      <c r="K51" s="22">
        <f t="shared" si="3"/>
        <v>0</v>
      </c>
      <c r="L51" s="26"/>
      <c r="M51" s="22">
        <f t="shared" si="4"/>
        <v>0</v>
      </c>
      <c r="N51" s="26"/>
      <c r="O51" s="22">
        <f t="shared" si="5"/>
        <v>0</v>
      </c>
      <c r="P51" s="26"/>
      <c r="Q51" s="22">
        <f t="shared" si="6"/>
        <v>0</v>
      </c>
      <c r="R51" s="26"/>
      <c r="S51" s="22">
        <f t="shared" si="7"/>
        <v>0</v>
      </c>
      <c r="T51" s="26"/>
      <c r="U51" s="22">
        <f t="shared" si="8"/>
        <v>0</v>
      </c>
      <c r="V51" s="26"/>
      <c r="W51" s="22">
        <f t="shared" si="9"/>
        <v>0</v>
      </c>
      <c r="X51" s="26"/>
      <c r="Y51" s="22">
        <f t="shared" si="10"/>
        <v>0</v>
      </c>
      <c r="Z51" s="26"/>
      <c r="AA51" s="22">
        <f t="shared" si="11"/>
        <v>0</v>
      </c>
      <c r="AB51" s="24">
        <f t="shared" si="0"/>
        <v>0</v>
      </c>
      <c r="AC51" s="9"/>
    </row>
    <row r="52" spans="1:29" ht="17.25" customHeight="1">
      <c r="A52" s="25">
        <f t="shared" si="12"/>
        <v>46</v>
      </c>
      <c r="B52" s="28"/>
      <c r="C52" s="26"/>
      <c r="D52" s="27"/>
      <c r="E52" s="22">
        <f t="shared" si="13"/>
        <v>0</v>
      </c>
      <c r="F52" s="26"/>
      <c r="G52" s="22">
        <f t="shared" si="1"/>
        <v>0</v>
      </c>
      <c r="H52" s="26"/>
      <c r="I52" s="22">
        <f t="shared" si="2"/>
        <v>0</v>
      </c>
      <c r="J52" s="26"/>
      <c r="K52" s="22">
        <f t="shared" si="3"/>
        <v>0</v>
      </c>
      <c r="L52" s="26"/>
      <c r="M52" s="22">
        <f t="shared" si="4"/>
        <v>0</v>
      </c>
      <c r="N52" s="26"/>
      <c r="O52" s="22">
        <f t="shared" si="5"/>
        <v>0</v>
      </c>
      <c r="P52" s="26"/>
      <c r="Q52" s="22">
        <f t="shared" si="6"/>
        <v>0</v>
      </c>
      <c r="R52" s="26"/>
      <c r="S52" s="22">
        <f t="shared" si="7"/>
        <v>0</v>
      </c>
      <c r="T52" s="26"/>
      <c r="U52" s="22">
        <f t="shared" si="8"/>
        <v>0</v>
      </c>
      <c r="V52" s="26"/>
      <c r="W52" s="22">
        <f t="shared" si="9"/>
        <v>0</v>
      </c>
      <c r="X52" s="26"/>
      <c r="Y52" s="22">
        <f t="shared" si="10"/>
        <v>0</v>
      </c>
      <c r="Z52" s="26"/>
      <c r="AA52" s="22">
        <f t="shared" si="11"/>
        <v>0</v>
      </c>
      <c r="AB52" s="24">
        <f t="shared" si="0"/>
        <v>0</v>
      </c>
      <c r="AC52" s="9"/>
    </row>
    <row r="53" spans="1:29" ht="17.25" customHeight="1">
      <c r="A53" s="25">
        <f t="shared" si="12"/>
        <v>47</v>
      </c>
      <c r="B53" s="28"/>
      <c r="C53" s="26"/>
      <c r="D53" s="27"/>
      <c r="E53" s="22">
        <f t="shared" si="13"/>
        <v>0</v>
      </c>
      <c r="F53" s="26"/>
      <c r="G53" s="22">
        <f t="shared" si="1"/>
        <v>0</v>
      </c>
      <c r="H53" s="26"/>
      <c r="I53" s="22">
        <f t="shared" si="2"/>
        <v>0</v>
      </c>
      <c r="J53" s="26"/>
      <c r="K53" s="22">
        <f t="shared" si="3"/>
        <v>0</v>
      </c>
      <c r="L53" s="26"/>
      <c r="M53" s="22">
        <f t="shared" si="4"/>
        <v>0</v>
      </c>
      <c r="N53" s="26"/>
      <c r="O53" s="22">
        <f t="shared" si="5"/>
        <v>0</v>
      </c>
      <c r="P53" s="26"/>
      <c r="Q53" s="22">
        <f t="shared" si="6"/>
        <v>0</v>
      </c>
      <c r="R53" s="26"/>
      <c r="S53" s="22">
        <f t="shared" si="7"/>
        <v>0</v>
      </c>
      <c r="T53" s="26"/>
      <c r="U53" s="22">
        <f t="shared" si="8"/>
        <v>0</v>
      </c>
      <c r="V53" s="26"/>
      <c r="W53" s="22">
        <f t="shared" si="9"/>
        <v>0</v>
      </c>
      <c r="X53" s="26"/>
      <c r="Y53" s="22">
        <f t="shared" si="10"/>
        <v>0</v>
      </c>
      <c r="Z53" s="26"/>
      <c r="AA53" s="22">
        <f t="shared" si="11"/>
        <v>0</v>
      </c>
      <c r="AB53" s="24">
        <f t="shared" si="0"/>
        <v>0</v>
      </c>
      <c r="AC53" s="9"/>
    </row>
    <row r="54" spans="1:29" ht="17.25" customHeight="1">
      <c r="A54" s="25">
        <f t="shared" si="12"/>
        <v>48</v>
      </c>
      <c r="B54" s="28"/>
      <c r="C54" s="26"/>
      <c r="D54" s="27"/>
      <c r="E54" s="22">
        <f t="shared" si="13"/>
        <v>0</v>
      </c>
      <c r="F54" s="26"/>
      <c r="G54" s="22">
        <f t="shared" si="1"/>
        <v>0</v>
      </c>
      <c r="H54" s="26"/>
      <c r="I54" s="22">
        <f t="shared" si="2"/>
        <v>0</v>
      </c>
      <c r="J54" s="26"/>
      <c r="K54" s="22">
        <f t="shared" si="3"/>
        <v>0</v>
      </c>
      <c r="L54" s="26"/>
      <c r="M54" s="22">
        <f t="shared" si="4"/>
        <v>0</v>
      </c>
      <c r="N54" s="26"/>
      <c r="O54" s="22">
        <f t="shared" si="5"/>
        <v>0</v>
      </c>
      <c r="P54" s="26"/>
      <c r="Q54" s="22">
        <f t="shared" si="6"/>
        <v>0</v>
      </c>
      <c r="R54" s="26"/>
      <c r="S54" s="22">
        <f t="shared" si="7"/>
        <v>0</v>
      </c>
      <c r="T54" s="26"/>
      <c r="U54" s="22">
        <f t="shared" si="8"/>
        <v>0</v>
      </c>
      <c r="V54" s="26"/>
      <c r="W54" s="22">
        <f t="shared" si="9"/>
        <v>0</v>
      </c>
      <c r="X54" s="26"/>
      <c r="Y54" s="22">
        <f t="shared" si="10"/>
        <v>0</v>
      </c>
      <c r="Z54" s="26"/>
      <c r="AA54" s="22">
        <f t="shared" si="11"/>
        <v>0</v>
      </c>
      <c r="AB54" s="24">
        <f t="shared" si="0"/>
        <v>0</v>
      </c>
      <c r="AC54" s="9"/>
    </row>
    <row r="55" spans="1:29" ht="17.25" customHeight="1">
      <c r="A55" s="25">
        <f t="shared" si="12"/>
        <v>49</v>
      </c>
      <c r="B55" s="28"/>
      <c r="C55" s="26"/>
      <c r="D55" s="27"/>
      <c r="E55" s="22">
        <f t="shared" si="13"/>
        <v>0</v>
      </c>
      <c r="F55" s="26"/>
      <c r="G55" s="22">
        <f t="shared" si="1"/>
        <v>0</v>
      </c>
      <c r="H55" s="26"/>
      <c r="I55" s="22">
        <f t="shared" si="2"/>
        <v>0</v>
      </c>
      <c r="J55" s="26"/>
      <c r="K55" s="22">
        <f t="shared" si="3"/>
        <v>0</v>
      </c>
      <c r="L55" s="26"/>
      <c r="M55" s="22">
        <f t="shared" si="4"/>
        <v>0</v>
      </c>
      <c r="N55" s="26"/>
      <c r="O55" s="22">
        <f t="shared" si="5"/>
        <v>0</v>
      </c>
      <c r="P55" s="26"/>
      <c r="Q55" s="22">
        <f t="shared" si="6"/>
        <v>0</v>
      </c>
      <c r="R55" s="26"/>
      <c r="S55" s="22">
        <f t="shared" si="7"/>
        <v>0</v>
      </c>
      <c r="T55" s="26"/>
      <c r="U55" s="22">
        <f t="shared" si="8"/>
        <v>0</v>
      </c>
      <c r="V55" s="26"/>
      <c r="W55" s="22">
        <f t="shared" si="9"/>
        <v>0</v>
      </c>
      <c r="X55" s="26"/>
      <c r="Y55" s="22">
        <f t="shared" si="10"/>
        <v>0</v>
      </c>
      <c r="Z55" s="26"/>
      <c r="AA55" s="22">
        <f t="shared" si="11"/>
        <v>0</v>
      </c>
      <c r="AB55" s="24">
        <f t="shared" si="0"/>
        <v>0</v>
      </c>
      <c r="AC55" s="9"/>
    </row>
    <row r="56" spans="1:29" ht="17.25" customHeight="1">
      <c r="A56" s="25">
        <f t="shared" si="12"/>
        <v>50</v>
      </c>
      <c r="B56" s="28"/>
      <c r="C56" s="26"/>
      <c r="D56" s="27"/>
      <c r="E56" s="22">
        <f t="shared" si="13"/>
        <v>0</v>
      </c>
      <c r="F56" s="26"/>
      <c r="G56" s="22">
        <f t="shared" si="1"/>
        <v>0</v>
      </c>
      <c r="H56" s="26"/>
      <c r="I56" s="22">
        <f t="shared" si="2"/>
        <v>0</v>
      </c>
      <c r="J56" s="26"/>
      <c r="K56" s="22">
        <f t="shared" si="3"/>
        <v>0</v>
      </c>
      <c r="L56" s="26"/>
      <c r="M56" s="22">
        <f t="shared" si="4"/>
        <v>0</v>
      </c>
      <c r="N56" s="26"/>
      <c r="O56" s="22">
        <f t="shared" si="5"/>
        <v>0</v>
      </c>
      <c r="P56" s="26"/>
      <c r="Q56" s="22">
        <f t="shared" si="6"/>
        <v>0</v>
      </c>
      <c r="R56" s="26"/>
      <c r="S56" s="22">
        <f t="shared" si="7"/>
        <v>0</v>
      </c>
      <c r="T56" s="26"/>
      <c r="U56" s="22">
        <f t="shared" si="8"/>
        <v>0</v>
      </c>
      <c r="V56" s="26"/>
      <c r="W56" s="22">
        <f t="shared" si="9"/>
        <v>0</v>
      </c>
      <c r="X56" s="26"/>
      <c r="Y56" s="22">
        <f t="shared" si="10"/>
        <v>0</v>
      </c>
      <c r="Z56" s="26"/>
      <c r="AA56" s="22">
        <f t="shared" si="11"/>
        <v>0</v>
      </c>
      <c r="AB56" s="24">
        <f t="shared" si="0"/>
        <v>0</v>
      </c>
      <c r="AC56" s="9"/>
    </row>
    <row r="57" spans="1:29" ht="17.25" customHeight="1">
      <c r="A57" s="25">
        <f t="shared" si="12"/>
        <v>51</v>
      </c>
      <c r="B57" s="28"/>
      <c r="C57" s="26"/>
      <c r="D57" s="27"/>
      <c r="E57" s="22">
        <f t="shared" si="13"/>
        <v>0</v>
      </c>
      <c r="F57" s="26"/>
      <c r="G57" s="22">
        <f t="shared" si="1"/>
        <v>0</v>
      </c>
      <c r="H57" s="26"/>
      <c r="I57" s="22">
        <f t="shared" si="2"/>
        <v>0</v>
      </c>
      <c r="J57" s="26"/>
      <c r="K57" s="22">
        <f t="shared" si="3"/>
        <v>0</v>
      </c>
      <c r="L57" s="26"/>
      <c r="M57" s="22">
        <f t="shared" si="4"/>
        <v>0</v>
      </c>
      <c r="N57" s="26"/>
      <c r="O57" s="22">
        <f t="shared" si="5"/>
        <v>0</v>
      </c>
      <c r="P57" s="26"/>
      <c r="Q57" s="22">
        <f t="shared" si="6"/>
        <v>0</v>
      </c>
      <c r="R57" s="26"/>
      <c r="S57" s="22">
        <f t="shared" si="7"/>
        <v>0</v>
      </c>
      <c r="T57" s="26"/>
      <c r="U57" s="22">
        <f t="shared" si="8"/>
        <v>0</v>
      </c>
      <c r="V57" s="26"/>
      <c r="W57" s="22">
        <f t="shared" si="9"/>
        <v>0</v>
      </c>
      <c r="X57" s="26"/>
      <c r="Y57" s="22">
        <f t="shared" si="10"/>
        <v>0</v>
      </c>
      <c r="Z57" s="26"/>
      <c r="AA57" s="22">
        <f t="shared" si="11"/>
        <v>0</v>
      </c>
      <c r="AB57" s="24">
        <f t="shared" si="0"/>
        <v>0</v>
      </c>
      <c r="AC57" s="9"/>
    </row>
    <row r="58" spans="1:29" ht="17.25" customHeight="1" thickBot="1">
      <c r="A58" s="25">
        <f t="shared" si="12"/>
        <v>52</v>
      </c>
      <c r="B58" s="28"/>
      <c r="C58" s="26"/>
      <c r="D58" s="27"/>
      <c r="E58" s="22">
        <f t="shared" si="13"/>
        <v>0</v>
      </c>
      <c r="F58" s="26"/>
      <c r="G58" s="22">
        <f t="shared" si="1"/>
        <v>0</v>
      </c>
      <c r="H58" s="26"/>
      <c r="I58" s="22">
        <f t="shared" si="2"/>
        <v>0</v>
      </c>
      <c r="J58" s="26"/>
      <c r="K58" s="22">
        <f t="shared" si="3"/>
        <v>0</v>
      </c>
      <c r="L58" s="26"/>
      <c r="M58" s="22">
        <f t="shared" si="4"/>
        <v>0</v>
      </c>
      <c r="N58" s="26"/>
      <c r="O58" s="22">
        <f t="shared" si="5"/>
        <v>0</v>
      </c>
      <c r="P58" s="26"/>
      <c r="Q58" s="22">
        <f t="shared" si="6"/>
        <v>0</v>
      </c>
      <c r="R58" s="26"/>
      <c r="S58" s="22">
        <f t="shared" si="7"/>
        <v>0</v>
      </c>
      <c r="T58" s="26"/>
      <c r="U58" s="22">
        <f t="shared" si="8"/>
        <v>0</v>
      </c>
      <c r="V58" s="26"/>
      <c r="W58" s="22">
        <f t="shared" si="9"/>
        <v>0</v>
      </c>
      <c r="X58" s="26"/>
      <c r="Y58" s="22">
        <f t="shared" si="10"/>
        <v>0</v>
      </c>
      <c r="Z58" s="26"/>
      <c r="AA58" s="22">
        <f t="shared" si="11"/>
        <v>0</v>
      </c>
      <c r="AB58" s="24">
        <f>E58+G58+I58+K58+M58+O58+Q58+S58+U58+W58+Y58+AA58</f>
        <v>0</v>
      </c>
      <c r="AC58" s="9"/>
    </row>
    <row r="59" spans="1:29" ht="17.25" customHeight="1" thickBot="1">
      <c r="A59" s="29"/>
      <c r="B59" s="30" t="s">
        <v>6</v>
      </c>
      <c r="C59" s="31"/>
      <c r="D59" s="32"/>
      <c r="E59" s="33">
        <f>SUM(E7:E58)</f>
        <v>0</v>
      </c>
      <c r="F59" s="34"/>
      <c r="G59" s="33">
        <f>SUM(G7:G58)</f>
        <v>0</v>
      </c>
      <c r="H59" s="34"/>
      <c r="I59" s="33">
        <f>SUM(I7:I58)</f>
        <v>0</v>
      </c>
      <c r="J59" s="34"/>
      <c r="K59" s="33">
        <f>SUM(K7:K58)</f>
        <v>0</v>
      </c>
      <c r="L59" s="34"/>
      <c r="M59" s="33">
        <f>SUM(M7:M58)</f>
        <v>0</v>
      </c>
      <c r="N59" s="34"/>
      <c r="O59" s="33">
        <f>SUM(O7:O58)</f>
        <v>0</v>
      </c>
      <c r="P59" s="34"/>
      <c r="Q59" s="33">
        <f>SUM(Q7:Q58)</f>
        <v>0</v>
      </c>
      <c r="R59" s="34"/>
      <c r="S59" s="33">
        <f>SUM(S7:S58)</f>
        <v>0</v>
      </c>
      <c r="T59" s="34"/>
      <c r="U59" s="33">
        <f>SUM(U7:U58)</f>
        <v>0</v>
      </c>
      <c r="V59" s="34"/>
      <c r="W59" s="33">
        <f>SUM(W7:W58)</f>
        <v>0</v>
      </c>
      <c r="X59" s="34"/>
      <c r="Y59" s="33">
        <f>SUM(Y7:Y58)</f>
        <v>0</v>
      </c>
      <c r="Z59" s="33"/>
      <c r="AA59" s="33">
        <f>SUM(AA7:AA58)</f>
        <v>0</v>
      </c>
      <c r="AB59" s="35">
        <f>SUM(AB7:AB58)</f>
        <v>0</v>
      </c>
      <c r="AC59" s="9"/>
    </row>
    <row r="60" spans="1:29" ht="17.25" customHeight="1" thickBot="1">
      <c r="A60" s="36"/>
      <c r="B60" s="37"/>
      <c r="C60" s="38"/>
      <c r="D60" s="8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39"/>
      <c r="AC60" s="9"/>
    </row>
    <row r="61" spans="1:29" ht="17.25" customHeight="1">
      <c r="A61" s="40"/>
      <c r="B61" s="41" t="s">
        <v>7</v>
      </c>
      <c r="C61" s="42">
        <v>0.18</v>
      </c>
      <c r="D61" s="43"/>
      <c r="E61" s="44">
        <f>IF(D66&gt;D67," 0",(E59*18%))/365*D68</f>
        <v>0</v>
      </c>
      <c r="F61" s="43"/>
      <c r="G61" s="44">
        <f>IF(F66&gt;F67," 0",(G59*18%))/365*F68</f>
        <v>0</v>
      </c>
      <c r="H61" s="43"/>
      <c r="I61" s="44">
        <f>IF(H66&gt;H67," 0",(I59*18%))/365*H68</f>
        <v>0</v>
      </c>
      <c r="J61" s="43"/>
      <c r="K61" s="44">
        <f>IF(J66&gt;J67," 0",(K59*18%))/365*J68</f>
        <v>0</v>
      </c>
      <c r="L61" s="43"/>
      <c r="M61" s="44">
        <f>IF(L66&gt;L67," 0",(M59*18%))/365*L68</f>
        <v>0</v>
      </c>
      <c r="N61" s="43"/>
      <c r="O61" s="44">
        <f>IF(N66&gt;N67," 0",(O59*18%))/365*N68</f>
        <v>0</v>
      </c>
      <c r="P61" s="43"/>
      <c r="Q61" s="44">
        <f>IF(P66&gt;P67," 0",(Q59*18%))/365*P68</f>
        <v>0</v>
      </c>
      <c r="R61" s="43"/>
      <c r="S61" s="44">
        <f>IF(R66&gt;R67," 0",(S59*18%))/365*R68</f>
        <v>0</v>
      </c>
      <c r="T61" s="43"/>
      <c r="U61" s="44">
        <f>IF(T66&gt;T67," 0",(U59*18%))/365*T68</f>
        <v>0</v>
      </c>
      <c r="V61" s="43"/>
      <c r="W61" s="44">
        <f>IF(V66&gt;V67," 0",(W59*18%))/365*V68</f>
        <v>0</v>
      </c>
      <c r="X61" s="43"/>
      <c r="Y61" s="44">
        <f>IF(X66&gt;X67," 0",(Y59*18%))/365*X68</f>
        <v>0</v>
      </c>
      <c r="Z61" s="43"/>
      <c r="AA61" s="44">
        <f>IF(Z66&gt;Z67," 0",(AA59*18%))/365*Z68</f>
        <v>0</v>
      </c>
      <c r="AB61" s="45">
        <f>IF(Z66&gt;Z67," 0",(AB59*18%))/365*AA68</f>
        <v>0</v>
      </c>
      <c r="AC61" s="9"/>
    </row>
    <row r="62" spans="1:29" ht="17.25" customHeight="1" thickBot="1">
      <c r="A62" s="40"/>
      <c r="B62" s="46" t="s">
        <v>8</v>
      </c>
      <c r="C62" s="47">
        <v>1000</v>
      </c>
      <c r="D62" s="48"/>
      <c r="E62" s="49" t="b">
        <f>IF(D66&gt;D67," 0",IF(D66&lt;D67,"1000"))</f>
        <v>0</v>
      </c>
      <c r="F62" s="48"/>
      <c r="G62" s="49" t="b">
        <f>IF(F66&gt;F67," 0",IF(F66&lt;F67,"1000"))</f>
        <v>0</v>
      </c>
      <c r="H62" s="48"/>
      <c r="I62" s="49" t="b">
        <f>IF(H66&gt;H67," 0",IF(H66&lt;H67,"1000"))</f>
        <v>0</v>
      </c>
      <c r="J62" s="48"/>
      <c r="K62" s="49" t="b">
        <f>IF(J66&gt;J67," 0",IF(J66&lt;J67,"1000"))</f>
        <v>0</v>
      </c>
      <c r="L62" s="48"/>
      <c r="M62" s="49" t="b">
        <f>IF(L66&gt;L67," 0",IF(L66&lt;L67,"1000"))</f>
        <v>0</v>
      </c>
      <c r="N62" s="48"/>
      <c r="O62" s="49" t="b">
        <f>IF(N66&gt;N67," 0",IF(N66&lt;N67,"1000"))</f>
        <v>0</v>
      </c>
      <c r="P62" s="48"/>
      <c r="Q62" s="49" t="b">
        <f>IF(P66&gt;P67," 0",IF(P66&lt;P67,"1000"))</f>
        <v>0</v>
      </c>
      <c r="R62" s="48"/>
      <c r="S62" s="49" t="b">
        <f>IF(R66&gt;R67," 0",IF(R66&lt;R67,"1000"))</f>
        <v>0</v>
      </c>
      <c r="T62" s="48"/>
      <c r="U62" s="49" t="b">
        <f>IF(T66&gt;T67," 0",IF(T66&lt;T67,"1000"))</f>
        <v>0</v>
      </c>
      <c r="V62" s="48"/>
      <c r="W62" s="49" t="b">
        <f>IF(V66&gt;V67," 0",IF(V66&lt;V67,"1000"))</f>
        <v>0</v>
      </c>
      <c r="X62" s="48"/>
      <c r="Y62" s="49" t="b">
        <f>IF(X66&gt;X67," 0",IF(X66&lt;X67,"1000"))</f>
        <v>0</v>
      </c>
      <c r="Z62" s="48"/>
      <c r="AA62" s="49" t="b">
        <f>IF(Z66&gt;Z67," 0",IF(Z66&lt;Z67,"1000"))</f>
        <v>0</v>
      </c>
      <c r="AB62" s="50" t="b">
        <f>IF(Z66&gt;Z67," 0",IF(Z66&lt;Z67,"1000"))</f>
        <v>0</v>
      </c>
      <c r="AC62" s="9"/>
    </row>
    <row r="63" spans="1:29" ht="17.25" customHeight="1" thickBot="1">
      <c r="A63" s="40"/>
      <c r="B63" s="5"/>
      <c r="C63" s="6"/>
      <c r="D63" s="8"/>
      <c r="E63" s="8"/>
      <c r="F63" s="8"/>
      <c r="G63" s="8"/>
      <c r="H63" s="6"/>
      <c r="I63" s="8"/>
      <c r="J63" s="6"/>
      <c r="K63" s="8"/>
      <c r="L63" s="8"/>
      <c r="M63" s="8"/>
      <c r="N63" s="8"/>
      <c r="O63" s="8"/>
      <c r="P63" s="6"/>
      <c r="Q63" s="8"/>
      <c r="R63" s="6"/>
      <c r="S63" s="8"/>
      <c r="T63" s="8"/>
      <c r="U63" s="8"/>
      <c r="V63" s="8"/>
      <c r="W63" s="8"/>
      <c r="X63" s="6"/>
      <c r="Y63" s="8"/>
      <c r="Z63" s="6"/>
      <c r="AA63" s="8"/>
      <c r="AB63" s="39"/>
      <c r="AC63" s="9"/>
    </row>
    <row r="64" spans="1:29" ht="17.25" customHeight="1" thickBot="1">
      <c r="A64" s="40"/>
      <c r="B64" s="51" t="s">
        <v>9</v>
      </c>
      <c r="C64" s="52"/>
      <c r="D64" s="53"/>
      <c r="E64" s="54">
        <f>+E59+E61+E62</f>
        <v>0</v>
      </c>
      <c r="F64" s="55"/>
      <c r="G64" s="54">
        <f>+G59+G61+G62</f>
        <v>0</v>
      </c>
      <c r="H64" s="56"/>
      <c r="I64" s="54">
        <f>+I59+I61+I62</f>
        <v>0</v>
      </c>
      <c r="J64" s="55"/>
      <c r="K64" s="54">
        <f>+K59+K61+K62</f>
        <v>0</v>
      </c>
      <c r="L64" s="57"/>
      <c r="M64" s="54">
        <f>+M59+M61+M62</f>
        <v>0</v>
      </c>
      <c r="N64" s="57"/>
      <c r="O64" s="54">
        <f>+O59+O61+O62</f>
        <v>0</v>
      </c>
      <c r="P64" s="57"/>
      <c r="Q64" s="54">
        <f>+Q59+Q61+Q62</f>
        <v>0</v>
      </c>
      <c r="R64" s="57"/>
      <c r="S64" s="54">
        <f>+S59+S61+S62</f>
        <v>0</v>
      </c>
      <c r="T64" s="57"/>
      <c r="U64" s="54">
        <f>+U59+U61+U62</f>
        <v>0</v>
      </c>
      <c r="V64" s="57"/>
      <c r="W64" s="54">
        <f>+W59+W61+W62</f>
        <v>0</v>
      </c>
      <c r="X64" s="57"/>
      <c r="Y64" s="54">
        <f>+Y59+Y61+Y62</f>
        <v>0</v>
      </c>
      <c r="Z64" s="57"/>
      <c r="AA64" s="54">
        <f>+AA59+AA61+AA62</f>
        <v>0</v>
      </c>
      <c r="AB64" s="35">
        <f>+AB59+AB61+AB62</f>
        <v>0</v>
      </c>
      <c r="AC64" s="9"/>
    </row>
    <row r="65" spans="1:29" ht="17.25" customHeight="1" thickBot="1">
      <c r="A65" s="40"/>
      <c r="B65" s="37"/>
      <c r="C65" s="38"/>
      <c r="D65" s="8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58"/>
      <c r="AC65" s="9"/>
    </row>
    <row r="66" spans="1:29" ht="17.25" customHeight="1">
      <c r="A66" s="40"/>
      <c r="B66" s="59" t="s">
        <v>10</v>
      </c>
      <c r="C66" s="60"/>
      <c r="D66" s="119"/>
      <c r="E66" s="120"/>
      <c r="F66" s="117"/>
      <c r="G66" s="118"/>
      <c r="H66" s="117"/>
      <c r="I66" s="118"/>
      <c r="J66" s="117"/>
      <c r="K66" s="118"/>
      <c r="L66" s="117"/>
      <c r="M66" s="118"/>
      <c r="N66" s="117"/>
      <c r="O66" s="118"/>
      <c r="P66" s="117"/>
      <c r="Q66" s="118"/>
      <c r="R66" s="117"/>
      <c r="S66" s="118"/>
      <c r="T66" s="119"/>
      <c r="U66" s="120"/>
      <c r="V66" s="119"/>
      <c r="W66" s="120"/>
      <c r="X66" s="119"/>
      <c r="Y66" s="120"/>
      <c r="Z66" s="119"/>
      <c r="AA66" s="120"/>
      <c r="AB66" s="58"/>
      <c r="AC66" s="9"/>
    </row>
    <row r="67" spans="1:29" ht="17.25" customHeight="1">
      <c r="A67" s="40"/>
      <c r="B67" s="61" t="s">
        <v>11</v>
      </c>
      <c r="C67" s="62"/>
      <c r="D67" s="123"/>
      <c r="E67" s="124"/>
      <c r="F67" s="121"/>
      <c r="G67" s="122"/>
      <c r="H67" s="121"/>
      <c r="I67" s="122"/>
      <c r="J67" s="121"/>
      <c r="K67" s="122"/>
      <c r="L67" s="121"/>
      <c r="M67" s="122"/>
      <c r="N67" s="121"/>
      <c r="O67" s="122"/>
      <c r="P67" s="121"/>
      <c r="Q67" s="122"/>
      <c r="R67" s="121"/>
      <c r="S67" s="122"/>
      <c r="T67" s="123"/>
      <c r="U67" s="124"/>
      <c r="V67" s="123"/>
      <c r="W67" s="124"/>
      <c r="X67" s="123"/>
      <c r="Y67" s="124"/>
      <c r="Z67" s="123"/>
      <c r="AA67" s="124"/>
      <c r="AB67" s="58"/>
      <c r="AC67" s="9"/>
    </row>
    <row r="68" spans="1:29" ht="17.25" customHeight="1" thickBot="1">
      <c r="A68" s="40"/>
      <c r="B68" s="63" t="s">
        <v>12</v>
      </c>
      <c r="C68" s="64"/>
      <c r="D68" s="125">
        <f>D67-D66</f>
        <v>0</v>
      </c>
      <c r="E68" s="126"/>
      <c r="F68" s="125">
        <f>F67-F66</f>
        <v>0</v>
      </c>
      <c r="G68" s="126"/>
      <c r="H68" s="125">
        <f>H67-H66</f>
        <v>0</v>
      </c>
      <c r="I68" s="126"/>
      <c r="J68" s="125">
        <f>J67-J66</f>
        <v>0</v>
      </c>
      <c r="K68" s="126"/>
      <c r="L68" s="125">
        <f>L67-L66</f>
        <v>0</v>
      </c>
      <c r="M68" s="126"/>
      <c r="N68" s="125">
        <f>N67-N66</f>
        <v>0</v>
      </c>
      <c r="O68" s="126"/>
      <c r="P68" s="125">
        <f>P67-P66</f>
        <v>0</v>
      </c>
      <c r="Q68" s="126"/>
      <c r="R68" s="125">
        <f>R67-R66</f>
        <v>0</v>
      </c>
      <c r="S68" s="126"/>
      <c r="T68" s="127">
        <f>T67-T66</f>
        <v>0</v>
      </c>
      <c r="U68" s="128"/>
      <c r="V68" s="127">
        <f>V67-V66</f>
        <v>0</v>
      </c>
      <c r="W68" s="128"/>
      <c r="X68" s="127">
        <f>X67-X66</f>
        <v>0</v>
      </c>
      <c r="Y68" s="128"/>
      <c r="Z68" s="127">
        <f>Z67-Z66</f>
        <v>0</v>
      </c>
      <c r="AA68" s="128"/>
      <c r="AB68" s="58"/>
      <c r="AC68" s="9"/>
    </row>
    <row r="69" spans="1:29" ht="17.25" customHeight="1" thickBot="1">
      <c r="A69" s="40"/>
      <c r="B69" s="5"/>
      <c r="C69" s="6"/>
      <c r="D69" s="8"/>
      <c r="E69" s="8"/>
      <c r="F69" s="8"/>
      <c r="G69" s="6"/>
      <c r="H69" s="6"/>
      <c r="I69" s="6"/>
      <c r="J69" s="6"/>
      <c r="K69" s="6"/>
      <c r="L69" s="6"/>
      <c r="M69" s="6"/>
      <c r="N69" s="6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58"/>
      <c r="AC69" s="9"/>
    </row>
    <row r="70" spans="1:29" ht="17.25" customHeight="1">
      <c r="A70" s="40"/>
      <c r="B70" s="59" t="s">
        <v>13</v>
      </c>
      <c r="C70" s="65">
        <v>175</v>
      </c>
      <c r="D70" s="66"/>
      <c r="E70" s="44">
        <f>COUNTIF(E7:E58,C70)</f>
        <v>0</v>
      </c>
      <c r="F70" s="66"/>
      <c r="G70" s="67">
        <f>COUNTIF(G7:G58,C70)</f>
        <v>0</v>
      </c>
      <c r="H70" s="68"/>
      <c r="I70" s="44">
        <f>COUNTIF(I7:I58,C70)</f>
        <v>0</v>
      </c>
      <c r="J70" s="68"/>
      <c r="K70" s="44">
        <f>COUNTIF(K6:K58,C70)</f>
        <v>0</v>
      </c>
      <c r="L70" s="43"/>
      <c r="M70" s="44">
        <f>COUNTIF(M7:M58,C70)</f>
        <v>0</v>
      </c>
      <c r="N70" s="43"/>
      <c r="O70" s="44">
        <f>COUNTIF(O7:O58,C70)</f>
        <v>0</v>
      </c>
      <c r="P70" s="68"/>
      <c r="Q70" s="44">
        <f>COUNTIF(Q7:Q58,C70)</f>
        <v>0</v>
      </c>
      <c r="R70" s="68"/>
      <c r="S70" s="44">
        <f>COUNTIF(S7:S58,C70)</f>
        <v>0</v>
      </c>
      <c r="T70" s="43"/>
      <c r="U70" s="44">
        <f>COUNTIF(U7:U58,C70)</f>
        <v>0</v>
      </c>
      <c r="V70" s="43"/>
      <c r="W70" s="44">
        <f>COUNTIF(W7:W58,C70)</f>
        <v>0</v>
      </c>
      <c r="X70" s="68"/>
      <c r="Y70" s="44">
        <f>COUNTIF(Y7:Y58,C70)</f>
        <v>0</v>
      </c>
      <c r="Z70" s="68"/>
      <c r="AA70" s="44">
        <f>COUNTIF(AA7:AA58,C70)</f>
        <v>0</v>
      </c>
      <c r="AB70" s="58"/>
      <c r="AC70" s="9"/>
    </row>
    <row r="71" spans="1:29" ht="17.25" customHeight="1">
      <c r="A71" s="40"/>
      <c r="B71" s="61" t="s">
        <v>13</v>
      </c>
      <c r="C71" s="69">
        <v>200</v>
      </c>
      <c r="D71" s="70"/>
      <c r="E71" s="71">
        <f>COUNTIF(E7:E58,C71)</f>
        <v>0</v>
      </c>
      <c r="F71" s="70"/>
      <c r="G71" s="72">
        <f>COUNTIF(G7:G58,C71)</f>
        <v>0</v>
      </c>
      <c r="H71" s="73"/>
      <c r="I71" s="71">
        <f>COUNTIF(I7:I58,C71)</f>
        <v>0</v>
      </c>
      <c r="J71" s="73"/>
      <c r="K71" s="71">
        <f>COUNTIF(K6:K58,C71)</f>
        <v>0</v>
      </c>
      <c r="L71" s="74"/>
      <c r="M71" s="71">
        <f>COUNTIF(M7:M58,C71)</f>
        <v>0</v>
      </c>
      <c r="N71" s="74"/>
      <c r="O71" s="71">
        <f>COUNTIF(O7:O58,C71)</f>
        <v>0</v>
      </c>
      <c r="P71" s="73"/>
      <c r="Q71" s="71">
        <f>COUNTIF(Q7:Q58,C71)</f>
        <v>0</v>
      </c>
      <c r="R71" s="73"/>
      <c r="S71" s="71">
        <f>COUNTIF(S7:S58,C71)</f>
        <v>0</v>
      </c>
      <c r="T71" s="74"/>
      <c r="U71" s="71">
        <f>COUNTIF(U7:U58,C71)</f>
        <v>0</v>
      </c>
      <c r="V71" s="74"/>
      <c r="W71" s="71">
        <f>COUNTIF(W7:W58,C71)</f>
        <v>0</v>
      </c>
      <c r="X71" s="73"/>
      <c r="Y71" s="71">
        <f>COUNTIF(Y7:Y58,C71)</f>
        <v>0</v>
      </c>
      <c r="Z71" s="73"/>
      <c r="AA71" s="71">
        <f>COUNTIF(AA7:AA58,C71)</f>
        <v>0</v>
      </c>
      <c r="AB71" s="58"/>
      <c r="AC71" s="9"/>
    </row>
    <row r="72" spans="1:29" ht="17.25" customHeight="1" thickBot="1">
      <c r="A72" s="40"/>
      <c r="B72" s="63" t="s">
        <v>13</v>
      </c>
      <c r="C72" s="75">
        <v>300</v>
      </c>
      <c r="D72" s="76"/>
      <c r="E72" s="77">
        <f>COUNTIF(E7:E58,C72)</f>
        <v>0</v>
      </c>
      <c r="F72" s="76"/>
      <c r="G72" s="78">
        <f>COUNTIF(G7:G58,C72)</f>
        <v>0</v>
      </c>
      <c r="H72" s="79"/>
      <c r="I72" s="80">
        <f>COUNTIF(I7:I58,C72)</f>
        <v>0</v>
      </c>
      <c r="J72" s="79"/>
      <c r="K72" s="80">
        <f>COUNTIF(K7:K58,C72)</f>
        <v>0</v>
      </c>
      <c r="L72" s="48"/>
      <c r="M72" s="80">
        <f>COUNTIF(M7:M58,C72)</f>
        <v>0</v>
      </c>
      <c r="N72" s="48"/>
      <c r="O72" s="80">
        <f>COUNTIF(O7:O58,C72)</f>
        <v>0</v>
      </c>
      <c r="P72" s="79"/>
      <c r="Q72" s="80">
        <f>COUNTIF(Q7:Q58,C72)</f>
        <v>0</v>
      </c>
      <c r="R72" s="79"/>
      <c r="S72" s="80">
        <f>COUNTIF(S7:S58,C72)</f>
        <v>0</v>
      </c>
      <c r="T72" s="48"/>
      <c r="U72" s="80">
        <f>COUNTIF(U7:U58,C72)</f>
        <v>0</v>
      </c>
      <c r="V72" s="48"/>
      <c r="W72" s="80">
        <f>COUNTIF(W7:W58,C72)</f>
        <v>0</v>
      </c>
      <c r="X72" s="79"/>
      <c r="Y72" s="80">
        <f>COUNTIF(Y7:Y58,C72)</f>
        <v>0</v>
      </c>
      <c r="Z72" s="79"/>
      <c r="AA72" s="80">
        <f>COUNTIF(AA7:AA58,C72)</f>
        <v>0</v>
      </c>
      <c r="AB72" s="58"/>
      <c r="AC72" s="9"/>
    </row>
    <row r="73" spans="1:29" ht="17.25" customHeight="1" thickBot="1">
      <c r="A73" s="40"/>
      <c r="B73" s="5"/>
      <c r="C73" s="6"/>
      <c r="D73" s="8"/>
      <c r="E73" s="8"/>
      <c r="F73" s="8"/>
      <c r="G73" s="6"/>
      <c r="H73" s="6"/>
      <c r="I73" s="6"/>
      <c r="J73" s="6"/>
      <c r="K73" s="6"/>
      <c r="L73" s="6"/>
      <c r="M73" s="6"/>
      <c r="N73" s="6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58"/>
      <c r="AC73" s="9"/>
    </row>
    <row r="74" spans="1:29" ht="17.25" customHeight="1">
      <c r="A74" s="40"/>
      <c r="B74" s="59" t="s">
        <v>14</v>
      </c>
      <c r="C74" s="60"/>
      <c r="D74" s="129"/>
      <c r="E74" s="130"/>
      <c r="F74" s="129"/>
      <c r="G74" s="130"/>
      <c r="H74" s="129"/>
      <c r="I74" s="130"/>
      <c r="J74" s="129"/>
      <c r="K74" s="130"/>
      <c r="L74" s="129"/>
      <c r="M74" s="130"/>
      <c r="N74" s="129"/>
      <c r="O74" s="130"/>
      <c r="P74" s="129"/>
      <c r="Q74" s="130"/>
      <c r="R74" s="129"/>
      <c r="S74" s="130"/>
      <c r="T74" s="129"/>
      <c r="U74" s="130"/>
      <c r="V74" s="129"/>
      <c r="W74" s="130"/>
      <c r="X74" s="129"/>
      <c r="Y74" s="130"/>
      <c r="Z74" s="129"/>
      <c r="AA74" s="130"/>
      <c r="AB74" s="8"/>
      <c r="AC74" s="9"/>
    </row>
    <row r="75" spans="1:29" ht="17.25" customHeight="1">
      <c r="A75" s="40"/>
      <c r="B75" s="61" t="s">
        <v>15</v>
      </c>
      <c r="C75" s="62"/>
      <c r="D75" s="131"/>
      <c r="E75" s="132"/>
      <c r="F75" s="131"/>
      <c r="G75" s="132"/>
      <c r="H75" s="131"/>
      <c r="I75" s="132"/>
      <c r="J75" s="131"/>
      <c r="K75" s="132"/>
      <c r="L75" s="131"/>
      <c r="M75" s="132"/>
      <c r="N75" s="131"/>
      <c r="O75" s="132"/>
      <c r="P75" s="131"/>
      <c r="Q75" s="132"/>
      <c r="R75" s="131"/>
      <c r="S75" s="132"/>
      <c r="T75" s="131"/>
      <c r="U75" s="132"/>
      <c r="V75" s="131"/>
      <c r="W75" s="132"/>
      <c r="X75" s="131"/>
      <c r="Y75" s="132"/>
      <c r="Z75" s="131"/>
      <c r="AA75" s="132"/>
      <c r="AB75" s="8"/>
      <c r="AC75" s="9"/>
    </row>
    <row r="76" spans="1:29" ht="17.25" customHeight="1">
      <c r="A76" s="40"/>
      <c r="B76" s="61" t="s">
        <v>16</v>
      </c>
      <c r="C76" s="62"/>
      <c r="D76" s="121"/>
      <c r="E76" s="122"/>
      <c r="F76" s="121"/>
      <c r="G76" s="122"/>
      <c r="H76" s="121"/>
      <c r="I76" s="122"/>
      <c r="J76" s="121"/>
      <c r="K76" s="122"/>
      <c r="L76" s="121"/>
      <c r="M76" s="122"/>
      <c r="N76" s="121"/>
      <c r="O76" s="122"/>
      <c r="P76" s="121"/>
      <c r="Q76" s="122"/>
      <c r="R76" s="121"/>
      <c r="S76" s="122"/>
      <c r="T76" s="121"/>
      <c r="U76" s="122"/>
      <c r="V76" s="121"/>
      <c r="W76" s="122"/>
      <c r="X76" s="121"/>
      <c r="Y76" s="122"/>
      <c r="Z76" s="121"/>
      <c r="AA76" s="122"/>
      <c r="AB76" s="8"/>
      <c r="AC76" s="9"/>
    </row>
    <row r="77" spans="1:29" ht="17.25" customHeight="1">
      <c r="A77" s="40"/>
      <c r="B77" s="61" t="s">
        <v>17</v>
      </c>
      <c r="C77" s="62"/>
      <c r="D77" s="133"/>
      <c r="E77" s="134"/>
      <c r="F77" s="133"/>
      <c r="G77" s="134"/>
      <c r="H77" s="133"/>
      <c r="I77" s="134"/>
      <c r="J77" s="133"/>
      <c r="K77" s="134"/>
      <c r="L77" s="133"/>
      <c r="M77" s="134"/>
      <c r="N77" s="133"/>
      <c r="O77" s="134"/>
      <c r="P77" s="133"/>
      <c r="Q77" s="134"/>
      <c r="R77" s="133"/>
      <c r="S77" s="134"/>
      <c r="T77" s="133"/>
      <c r="U77" s="134"/>
      <c r="V77" s="133"/>
      <c r="W77" s="134"/>
      <c r="X77" s="133"/>
      <c r="Y77" s="134"/>
      <c r="Z77" s="133"/>
      <c r="AA77" s="134"/>
      <c r="AB77" s="8"/>
      <c r="AC77" s="9"/>
    </row>
    <row r="78" spans="1:29" ht="17.25" customHeight="1" thickBot="1">
      <c r="A78" s="40"/>
      <c r="B78" s="63" t="s">
        <v>18</v>
      </c>
      <c r="C78" s="64"/>
      <c r="D78" s="135"/>
      <c r="E78" s="136"/>
      <c r="F78" s="135"/>
      <c r="G78" s="136"/>
      <c r="H78" s="135"/>
      <c r="I78" s="136"/>
      <c r="J78" s="135"/>
      <c r="K78" s="136"/>
      <c r="L78" s="135"/>
      <c r="M78" s="136"/>
      <c r="N78" s="135"/>
      <c r="O78" s="136"/>
      <c r="P78" s="135"/>
      <c r="Q78" s="136"/>
      <c r="R78" s="135"/>
      <c r="S78" s="136"/>
      <c r="T78" s="135"/>
      <c r="U78" s="136"/>
      <c r="V78" s="135"/>
      <c r="W78" s="136"/>
      <c r="X78" s="135"/>
      <c r="Y78" s="136"/>
      <c r="Z78" s="135"/>
      <c r="AA78" s="136"/>
      <c r="AB78" s="8"/>
      <c r="AC78" s="9"/>
    </row>
    <row r="79" spans="1:29" ht="17.25" customHeight="1" thickBot="1">
      <c r="A79" s="40"/>
      <c r="B79" s="5"/>
      <c r="C79" s="6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9"/>
    </row>
    <row r="80" spans="1:29" ht="17.25" customHeight="1">
      <c r="A80" s="40"/>
      <c r="B80" s="81" t="s">
        <v>19</v>
      </c>
      <c r="C80" s="82"/>
      <c r="D80" s="129"/>
      <c r="E80" s="130"/>
      <c r="F80" s="129"/>
      <c r="G80" s="130"/>
      <c r="H80" s="129"/>
      <c r="I80" s="130"/>
      <c r="J80" s="129"/>
      <c r="K80" s="130"/>
      <c r="L80" s="129"/>
      <c r="M80" s="130"/>
      <c r="N80" s="129"/>
      <c r="O80" s="130"/>
      <c r="P80" s="129"/>
      <c r="Q80" s="130"/>
      <c r="R80" s="129"/>
      <c r="S80" s="130"/>
      <c r="T80" s="129"/>
      <c r="U80" s="130"/>
      <c r="V80" s="129"/>
      <c r="W80" s="130"/>
      <c r="X80" s="129"/>
      <c r="Y80" s="130"/>
      <c r="Z80" s="129"/>
      <c r="AA80" s="130"/>
      <c r="AB80" s="8"/>
      <c r="AC80" s="9"/>
    </row>
    <row r="81" spans="1:29" ht="17.25" customHeight="1">
      <c r="A81" s="40"/>
      <c r="B81" s="83" t="s">
        <v>20</v>
      </c>
      <c r="C81" s="84"/>
      <c r="D81" s="131"/>
      <c r="E81" s="132"/>
      <c r="F81" s="131"/>
      <c r="G81" s="132"/>
      <c r="H81" s="131"/>
      <c r="I81" s="132"/>
      <c r="J81" s="131"/>
      <c r="K81" s="132"/>
      <c r="L81" s="131"/>
      <c r="M81" s="132"/>
      <c r="N81" s="131"/>
      <c r="O81" s="132"/>
      <c r="P81" s="131"/>
      <c r="Q81" s="132"/>
      <c r="R81" s="131"/>
      <c r="S81" s="132"/>
      <c r="T81" s="131"/>
      <c r="U81" s="132"/>
      <c r="V81" s="131"/>
      <c r="W81" s="132"/>
      <c r="X81" s="131"/>
      <c r="Y81" s="132"/>
      <c r="Z81" s="131"/>
      <c r="AA81" s="132"/>
      <c r="AB81" s="8"/>
      <c r="AC81" s="9"/>
    </row>
    <row r="82" spans="1:29" ht="17.25" customHeight="1">
      <c r="A82" s="40"/>
      <c r="B82" s="83" t="s">
        <v>21</v>
      </c>
      <c r="C82" s="84"/>
      <c r="D82" s="121"/>
      <c r="E82" s="122"/>
      <c r="F82" s="121"/>
      <c r="G82" s="122"/>
      <c r="H82" s="121"/>
      <c r="I82" s="122"/>
      <c r="J82" s="121"/>
      <c r="K82" s="122"/>
      <c r="L82" s="121"/>
      <c r="M82" s="122"/>
      <c r="N82" s="121"/>
      <c r="O82" s="122"/>
      <c r="P82" s="121"/>
      <c r="Q82" s="122"/>
      <c r="R82" s="121"/>
      <c r="S82" s="122"/>
      <c r="T82" s="121"/>
      <c r="U82" s="122"/>
      <c r="V82" s="121"/>
      <c r="W82" s="122"/>
      <c r="X82" s="121"/>
      <c r="Y82" s="122"/>
      <c r="Z82" s="121"/>
      <c r="AA82" s="122"/>
      <c r="AB82" s="8"/>
      <c r="AC82" s="9"/>
    </row>
    <row r="83" spans="1:29" ht="17.25" customHeight="1">
      <c r="A83" s="40"/>
      <c r="B83" s="83" t="s">
        <v>17</v>
      </c>
      <c r="C83" s="84"/>
      <c r="D83" s="133"/>
      <c r="E83" s="134"/>
      <c r="F83" s="133"/>
      <c r="G83" s="134"/>
      <c r="H83" s="133"/>
      <c r="I83" s="134"/>
      <c r="J83" s="133"/>
      <c r="K83" s="134"/>
      <c r="L83" s="133"/>
      <c r="M83" s="134"/>
      <c r="N83" s="133"/>
      <c r="O83" s="134"/>
      <c r="P83" s="133"/>
      <c r="Q83" s="134"/>
      <c r="R83" s="133"/>
      <c r="S83" s="134"/>
      <c r="T83" s="133"/>
      <c r="U83" s="134"/>
      <c r="V83" s="133"/>
      <c r="W83" s="134"/>
      <c r="X83" s="133"/>
      <c r="Y83" s="134"/>
      <c r="Z83" s="133"/>
      <c r="AA83" s="134"/>
      <c r="AB83" s="8"/>
      <c r="AC83" s="9"/>
    </row>
    <row r="84" spans="1:29" ht="17.25" customHeight="1" thickBot="1">
      <c r="A84" s="40"/>
      <c r="B84" s="85" t="s">
        <v>22</v>
      </c>
      <c r="C84" s="86"/>
      <c r="D84" s="135"/>
      <c r="E84" s="136"/>
      <c r="F84" s="135"/>
      <c r="G84" s="136"/>
      <c r="H84" s="135"/>
      <c r="I84" s="136"/>
      <c r="J84" s="135"/>
      <c r="K84" s="136"/>
      <c r="L84" s="135"/>
      <c r="M84" s="136"/>
      <c r="N84" s="135"/>
      <c r="O84" s="136"/>
      <c r="P84" s="135"/>
      <c r="Q84" s="136"/>
      <c r="R84" s="135"/>
      <c r="S84" s="136"/>
      <c r="T84" s="135"/>
      <c r="U84" s="136"/>
      <c r="V84" s="135"/>
      <c r="W84" s="136"/>
      <c r="X84" s="135"/>
      <c r="Y84" s="136"/>
      <c r="Z84" s="135"/>
      <c r="AA84" s="136"/>
      <c r="AB84" s="8"/>
      <c r="AC84" s="9"/>
    </row>
    <row r="85" spans="1:29" ht="17.25" customHeight="1" thickBot="1">
      <c r="A85" s="40"/>
      <c r="B85" s="5"/>
      <c r="C85" s="6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9"/>
    </row>
    <row r="86" spans="1:29" ht="17.25" customHeight="1" thickBot="1">
      <c r="A86" s="40"/>
      <c r="B86" s="87" t="s">
        <v>23</v>
      </c>
      <c r="C86" s="88"/>
      <c r="D86" s="89"/>
      <c r="E86" s="90">
        <f>++E64-D75-D81</f>
        <v>0</v>
      </c>
      <c r="F86" s="89"/>
      <c r="G86" s="90">
        <f>++G64-F75-F81</f>
        <v>0</v>
      </c>
      <c r="H86" s="89"/>
      <c r="I86" s="90">
        <f>++I64-H75-H81</f>
        <v>0</v>
      </c>
      <c r="J86" s="89"/>
      <c r="K86" s="90">
        <f>++K64-J75-J81</f>
        <v>0</v>
      </c>
      <c r="L86" s="89"/>
      <c r="M86" s="90">
        <f>++M64-L75-L81</f>
        <v>0</v>
      </c>
      <c r="N86" s="89"/>
      <c r="O86" s="90">
        <f>++O64-N75-N81</f>
        <v>0</v>
      </c>
      <c r="P86" s="89"/>
      <c r="Q86" s="90">
        <f>++Q64-P75-P81</f>
        <v>0</v>
      </c>
      <c r="R86" s="89"/>
      <c r="S86" s="90">
        <f>++S64-R75-R81</f>
        <v>0</v>
      </c>
      <c r="T86" s="89"/>
      <c r="U86" s="90">
        <f>++U64-T75-T81</f>
        <v>0</v>
      </c>
      <c r="V86" s="89"/>
      <c r="W86" s="90">
        <f>++W64-V75-V81</f>
        <v>0</v>
      </c>
      <c r="X86" s="89"/>
      <c r="Y86" s="90">
        <f>++Y64-X75-X81</f>
        <v>0</v>
      </c>
      <c r="Z86" s="89"/>
      <c r="AA86" s="90">
        <f>++AA64-Z75-Z81</f>
        <v>0</v>
      </c>
      <c r="AB86" s="8"/>
      <c r="AC86" s="9"/>
    </row>
    <row r="87" spans="1:29" ht="17.25" customHeight="1" thickBot="1">
      <c r="A87" s="91"/>
      <c r="B87" s="92"/>
      <c r="C87" s="93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5"/>
    </row>
  </sheetData>
  <sheetProtection password="D10E" sheet="1" objects="1" scenarios="1"/>
  <protectedRanges>
    <protectedRange sqref="B12" name="Range19"/>
    <protectedRange sqref="A1" name="Range1"/>
    <protectedRange sqref="B7:D11 C12:D12 B13:D58" name="Range2"/>
    <protectedRange sqref="F7:F58" name="Range3"/>
    <protectedRange sqref="H7:H58" name="Range4"/>
    <protectedRange sqref="J7:J58" name="Range5"/>
    <protectedRange sqref="L7:L58" name="Range6"/>
    <protectedRange sqref="N7:N58" name="Range7"/>
    <protectedRange sqref="P7:P58" name="Range8"/>
    <protectedRange sqref="R7:R58" name="Range9"/>
    <protectedRange sqref="R7:R58" name="Range10"/>
    <protectedRange sqref="T7:T58" name="Range11"/>
    <protectedRange sqref="T7:T58" name="Range12"/>
    <protectedRange sqref="V7:V58" name="Range13"/>
    <protectedRange sqref="X7:X58" name="Range14"/>
    <protectedRange sqref="X7:X58" name="Range15"/>
    <protectedRange sqref="Z7:Z58" name="Range16"/>
    <protectedRange sqref="D66:AA67" name="Range17"/>
    <protectedRange sqref="D74:AA84" name="Range18"/>
  </protectedRanges>
  <mergeCells count="174">
    <mergeCell ref="P84:Q84"/>
    <mergeCell ref="R84:S84"/>
    <mergeCell ref="T84:U84"/>
    <mergeCell ref="V84:W84"/>
    <mergeCell ref="X84:Y84"/>
    <mergeCell ref="Z84:AA84"/>
    <mergeCell ref="D84:E84"/>
    <mergeCell ref="F84:G84"/>
    <mergeCell ref="H84:I84"/>
    <mergeCell ref="J84:K84"/>
    <mergeCell ref="L84:M84"/>
    <mergeCell ref="N84:O84"/>
    <mergeCell ref="P83:Q83"/>
    <mergeCell ref="R83:S83"/>
    <mergeCell ref="T83:U83"/>
    <mergeCell ref="V83:W83"/>
    <mergeCell ref="X83:Y83"/>
    <mergeCell ref="Z83:AA83"/>
    <mergeCell ref="D83:E83"/>
    <mergeCell ref="F83:G83"/>
    <mergeCell ref="H83:I83"/>
    <mergeCell ref="J83:K83"/>
    <mergeCell ref="L83:M83"/>
    <mergeCell ref="N83:O83"/>
    <mergeCell ref="P82:Q82"/>
    <mergeCell ref="R82:S82"/>
    <mergeCell ref="T82:U82"/>
    <mergeCell ref="V82:W82"/>
    <mergeCell ref="X82:Y82"/>
    <mergeCell ref="Z82:AA82"/>
    <mergeCell ref="D82:E82"/>
    <mergeCell ref="F82:G82"/>
    <mergeCell ref="H82:I82"/>
    <mergeCell ref="J82:K82"/>
    <mergeCell ref="L82:M82"/>
    <mergeCell ref="N82:O82"/>
    <mergeCell ref="P81:Q81"/>
    <mergeCell ref="R81:S81"/>
    <mergeCell ref="T81:U81"/>
    <mergeCell ref="V81:W81"/>
    <mergeCell ref="X81:Y81"/>
    <mergeCell ref="Z81:AA81"/>
    <mergeCell ref="D81:E81"/>
    <mergeCell ref="F81:G81"/>
    <mergeCell ref="H81:I81"/>
    <mergeCell ref="J81:K81"/>
    <mergeCell ref="L81:M81"/>
    <mergeCell ref="N81:O81"/>
    <mergeCell ref="P80:Q80"/>
    <mergeCell ref="R80:S80"/>
    <mergeCell ref="T80:U80"/>
    <mergeCell ref="V80:W80"/>
    <mergeCell ref="X80:Y80"/>
    <mergeCell ref="Z80:AA80"/>
    <mergeCell ref="D80:E80"/>
    <mergeCell ref="F80:G80"/>
    <mergeCell ref="H80:I80"/>
    <mergeCell ref="J80:K80"/>
    <mergeCell ref="L80:M80"/>
    <mergeCell ref="N80:O80"/>
    <mergeCell ref="P78:Q78"/>
    <mergeCell ref="R78:S78"/>
    <mergeCell ref="T78:U78"/>
    <mergeCell ref="V78:W78"/>
    <mergeCell ref="X78:Y78"/>
    <mergeCell ref="Z78:AA78"/>
    <mergeCell ref="D78:E78"/>
    <mergeCell ref="F78:G78"/>
    <mergeCell ref="H78:I78"/>
    <mergeCell ref="J78:K78"/>
    <mergeCell ref="L78:M78"/>
    <mergeCell ref="N78:O78"/>
    <mergeCell ref="P77:Q77"/>
    <mergeCell ref="R77:S77"/>
    <mergeCell ref="T77:U77"/>
    <mergeCell ref="V77:W77"/>
    <mergeCell ref="X77:Y77"/>
    <mergeCell ref="Z77:AA77"/>
    <mergeCell ref="D77:E77"/>
    <mergeCell ref="F77:G77"/>
    <mergeCell ref="H77:I77"/>
    <mergeCell ref="J77:K77"/>
    <mergeCell ref="L77:M77"/>
    <mergeCell ref="N77:O77"/>
    <mergeCell ref="P76:Q76"/>
    <mergeCell ref="R76:S76"/>
    <mergeCell ref="T76:U76"/>
    <mergeCell ref="V76:W76"/>
    <mergeCell ref="X76:Y76"/>
    <mergeCell ref="Z76:AA76"/>
    <mergeCell ref="D76:E76"/>
    <mergeCell ref="F76:G76"/>
    <mergeCell ref="H76:I76"/>
    <mergeCell ref="J76:K76"/>
    <mergeCell ref="L76:M76"/>
    <mergeCell ref="N76:O76"/>
    <mergeCell ref="P75:Q75"/>
    <mergeCell ref="R75:S75"/>
    <mergeCell ref="T75:U75"/>
    <mergeCell ref="V75:W75"/>
    <mergeCell ref="X75:Y75"/>
    <mergeCell ref="Z75:AA75"/>
    <mergeCell ref="D75:E75"/>
    <mergeCell ref="F75:G75"/>
    <mergeCell ref="H75:I75"/>
    <mergeCell ref="J75:K75"/>
    <mergeCell ref="L75:M75"/>
    <mergeCell ref="N75:O75"/>
    <mergeCell ref="P74:Q74"/>
    <mergeCell ref="R74:S74"/>
    <mergeCell ref="T74:U74"/>
    <mergeCell ref="V74:W74"/>
    <mergeCell ref="X74:Y74"/>
    <mergeCell ref="Z74:AA74"/>
    <mergeCell ref="D74:E74"/>
    <mergeCell ref="F74:G74"/>
    <mergeCell ref="H74:I74"/>
    <mergeCell ref="J74:K74"/>
    <mergeCell ref="L74:M74"/>
    <mergeCell ref="N74:O74"/>
    <mergeCell ref="P68:Q68"/>
    <mergeCell ref="R68:S68"/>
    <mergeCell ref="T68:U68"/>
    <mergeCell ref="V68:W68"/>
    <mergeCell ref="X68:Y68"/>
    <mergeCell ref="Z68:AA68"/>
    <mergeCell ref="D68:E68"/>
    <mergeCell ref="F68:G68"/>
    <mergeCell ref="H68:I68"/>
    <mergeCell ref="J68:K68"/>
    <mergeCell ref="L68:M68"/>
    <mergeCell ref="N68:O68"/>
    <mergeCell ref="P67:Q67"/>
    <mergeCell ref="R67:S67"/>
    <mergeCell ref="T67:U67"/>
    <mergeCell ref="V67:W67"/>
    <mergeCell ref="X67:Y67"/>
    <mergeCell ref="Z67:AA67"/>
    <mergeCell ref="D67:E67"/>
    <mergeCell ref="F67:G67"/>
    <mergeCell ref="H67:I67"/>
    <mergeCell ref="J67:K67"/>
    <mergeCell ref="L67:M67"/>
    <mergeCell ref="N67:O67"/>
    <mergeCell ref="P66:Q66"/>
    <mergeCell ref="R66:S66"/>
    <mergeCell ref="T66:U66"/>
    <mergeCell ref="V66:W66"/>
    <mergeCell ref="X66:Y66"/>
    <mergeCell ref="Z66:AA66"/>
    <mergeCell ref="D66:E66"/>
    <mergeCell ref="F66:G66"/>
    <mergeCell ref="H66:I66"/>
    <mergeCell ref="J66:K66"/>
    <mergeCell ref="L66:M66"/>
    <mergeCell ref="N66:O66"/>
    <mergeCell ref="X5:Y5"/>
    <mergeCell ref="Z5:AA5"/>
    <mergeCell ref="AB5:AB6"/>
    <mergeCell ref="F5:G5"/>
    <mergeCell ref="H5:I5"/>
    <mergeCell ref="J5:K5"/>
    <mergeCell ref="L5:M5"/>
    <mergeCell ref="N5:O5"/>
    <mergeCell ref="P5:Q5"/>
    <mergeCell ref="A1:C1"/>
    <mergeCell ref="A3:C3"/>
    <mergeCell ref="A5:A6"/>
    <mergeCell ref="B5:B6"/>
    <mergeCell ref="C5:C6"/>
    <mergeCell ref="D5:E5"/>
    <mergeCell ref="R5:S5"/>
    <mergeCell ref="T5:U5"/>
    <mergeCell ref="V5:W5"/>
  </mergeCells>
  <pageMargins left="0.25" right="0" top="0.25" bottom="0.25" header="0.5" footer="0.5"/>
  <pageSetup paperSize="9" scale="90" orientation="landscape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PC-4</dc:creator>
  <cp:lastModifiedBy>PC-4</cp:lastModifiedBy>
  <dcterms:created xsi:type="dcterms:W3CDTF">2020-05-29T12:12:05Z</dcterms:created>
  <dcterms:modified xsi:type="dcterms:W3CDTF">2020-05-29T14:06:33Z</dcterms:modified>
</cp:coreProperties>
</file>